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9345" windowHeight="6195" tabRatio="686" firstSheet="1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2" r:id="rId8"/>
    <sheet name="PENILAIAN A3" sheetId="13" r:id="rId9"/>
    <sheet name="Sheet1" sheetId="11" r:id="rId10"/>
  </sheets>
  <externalReferences>
    <externalReference r:id="rId11"/>
  </externalReferences>
  <definedNames>
    <definedName name="_xlnm.Print_Area" localSheetId="3">'FORM SKP'!$A$1:$K$26</definedName>
    <definedName name="_xlnm.Print_Area" localSheetId="4">PENGUKURAN!$A$1:$R$33</definedName>
    <definedName name="_xlnm.Print_Area" localSheetId="6">PENILAIAN!$A$39:$J$71</definedName>
    <definedName name="_xlnm.Print_Area" localSheetId="5">'PERILAKU KERJA'!$A$1:$J$20</definedName>
  </definedNames>
  <calcPr calcId="144525"/>
</workbook>
</file>

<file path=xl/calcChain.xml><?xml version="1.0" encoding="utf-8"?>
<calcChain xmlns="http://schemas.openxmlformats.org/spreadsheetml/2006/main">
  <c r="J85" i="13" l="1"/>
  <c r="V85" i="13" s="1"/>
  <c r="J64" i="13"/>
  <c r="I61" i="13"/>
  <c r="I59" i="13"/>
  <c r="I58" i="13"/>
  <c r="I57" i="13"/>
  <c r="I56" i="13"/>
  <c r="I55" i="13"/>
  <c r="I54" i="13"/>
  <c r="J52" i="13"/>
  <c r="G52" i="13"/>
  <c r="S47" i="13"/>
  <c r="F31" i="13"/>
  <c r="U12" i="13"/>
  <c r="S75" i="12"/>
  <c r="G31" i="12"/>
  <c r="G30" i="12"/>
  <c r="G29" i="12"/>
  <c r="G28" i="12"/>
  <c r="T76" i="12" s="1"/>
  <c r="G27" i="12"/>
  <c r="G22" i="12"/>
  <c r="T57" i="12" s="1"/>
  <c r="H12" i="12"/>
  <c r="A10" i="12"/>
  <c r="I179" i="4"/>
  <c r="I160" i="4"/>
  <c r="I29" i="13" s="1"/>
  <c r="I48" i="4"/>
  <c r="H47" i="4"/>
  <c r="G59" i="13" s="1"/>
  <c r="F47" i="4"/>
  <c r="H46" i="4"/>
  <c r="G58" i="13" s="1"/>
  <c r="F46" i="4"/>
  <c r="I45" i="4"/>
  <c r="H45" i="4"/>
  <c r="G57" i="13" s="1"/>
  <c r="F45" i="4"/>
  <c r="H44" i="4"/>
  <c r="G56" i="13" s="1"/>
  <c r="F44" i="4"/>
  <c r="H43" i="4"/>
  <c r="G55" i="13" s="1"/>
  <c r="F43" i="4"/>
  <c r="H42" i="4"/>
  <c r="G54" i="13" s="1"/>
  <c r="F42" i="4"/>
  <c r="G31" i="4"/>
  <c r="G30" i="4"/>
  <c r="H46" i="13" s="1"/>
  <c r="G29" i="4"/>
  <c r="S43" i="13" s="1"/>
  <c r="G28" i="4"/>
  <c r="I47" i="13" s="1"/>
  <c r="G27" i="4"/>
  <c r="H178" i="4" s="1"/>
  <c r="H45" i="13" s="1"/>
  <c r="G22" i="4"/>
  <c r="S29" i="13" s="1"/>
  <c r="H12" i="4"/>
  <c r="A10" i="4"/>
  <c r="H19" i="3"/>
  <c r="H49" i="4" s="1"/>
  <c r="H18" i="3"/>
  <c r="H48" i="4" s="1"/>
  <c r="G60" i="13" s="1"/>
  <c r="I17" i="3"/>
  <c r="I47" i="4" s="1"/>
  <c r="I16" i="3"/>
  <c r="I46" i="4" s="1"/>
  <c r="I15" i="3"/>
  <c r="I14" i="3"/>
  <c r="I44" i="4" s="1"/>
  <c r="I13" i="3"/>
  <c r="I43" i="4" s="1"/>
  <c r="I12" i="3"/>
  <c r="I42" i="4" s="1"/>
  <c r="AA23" i="2"/>
  <c r="AP18" i="2"/>
  <c r="AR18" i="2" s="1"/>
  <c r="AO18" i="2"/>
  <c r="AN18" i="2"/>
  <c r="AQ18" i="2" s="1"/>
  <c r="AI18" i="2"/>
  <c r="AH18" i="2"/>
  <c r="AG18" i="2"/>
  <c r="AF18" i="2"/>
  <c r="AC18" i="2"/>
  <c r="AB18" i="2"/>
  <c r="AJ18" i="2" s="1"/>
  <c r="AA18" i="2"/>
  <c r="AE18" i="2" s="1"/>
  <c r="Z18" i="2"/>
  <c r="AD18" i="2" s="1"/>
  <c r="AP17" i="2"/>
  <c r="AR17" i="2" s="1"/>
  <c r="AO17" i="2"/>
  <c r="AN17" i="2"/>
  <c r="AQ17" i="2" s="1"/>
  <c r="AI17" i="2"/>
  <c r="AH17" i="2"/>
  <c r="AG17" i="2"/>
  <c r="AF17" i="2"/>
  <c r="AC17" i="2"/>
  <c r="AB17" i="2"/>
  <c r="AJ17" i="2" s="1"/>
  <c r="AA17" i="2"/>
  <c r="AE17" i="2" s="1"/>
  <c r="Z17" i="2"/>
  <c r="AD17" i="2" s="1"/>
  <c r="AI16" i="2"/>
  <c r="AA16" i="2"/>
  <c r="AE16" i="2" s="1"/>
  <c r="R16" i="2"/>
  <c r="X16" i="2" s="1"/>
  <c r="L16" i="2"/>
  <c r="J16" i="2"/>
  <c r="I16" i="2"/>
  <c r="AO16" i="2" s="1"/>
  <c r="H16" i="2"/>
  <c r="O16" i="2" s="1"/>
  <c r="G16" i="2"/>
  <c r="Z16" i="2" s="1"/>
  <c r="AD16" i="2" s="1"/>
  <c r="F16" i="2"/>
  <c r="AC16" i="2" s="1"/>
  <c r="E16" i="2"/>
  <c r="D16" i="2"/>
  <c r="AB16" i="2" s="1"/>
  <c r="AJ16" i="2" s="1"/>
  <c r="Q16" i="2" s="1"/>
  <c r="B16" i="2"/>
  <c r="AN15" i="2"/>
  <c r="AQ15" i="2" s="1"/>
  <c r="AG15" i="2"/>
  <c r="AC15" i="2"/>
  <c r="Z15" i="2"/>
  <c r="AD15" i="2" s="1"/>
  <c r="J15" i="2"/>
  <c r="I15" i="2"/>
  <c r="AI15" i="2" s="1"/>
  <c r="H15" i="2"/>
  <c r="O15" i="2" s="1"/>
  <c r="G15" i="2"/>
  <c r="AF15" i="2" s="1"/>
  <c r="F15" i="2"/>
  <c r="E15" i="2"/>
  <c r="L15" i="2" s="1"/>
  <c r="D15" i="2"/>
  <c r="AB15" i="2" s="1"/>
  <c r="AJ15" i="2" s="1"/>
  <c r="Q15" i="2" s="1"/>
  <c r="B15" i="2"/>
  <c r="AI14" i="2"/>
  <c r="AA14" i="2"/>
  <c r="AE14" i="2" s="1"/>
  <c r="R14" i="2"/>
  <c r="X14" i="2" s="1"/>
  <c r="L14" i="2"/>
  <c r="J14" i="2"/>
  <c r="I14" i="2"/>
  <c r="AO14" i="2" s="1"/>
  <c r="H14" i="2"/>
  <c r="O14" i="2" s="1"/>
  <c r="G14" i="2"/>
  <c r="Z14" i="2" s="1"/>
  <c r="AD14" i="2" s="1"/>
  <c r="F14" i="2"/>
  <c r="AC14" i="2" s="1"/>
  <c r="E14" i="2"/>
  <c r="D14" i="2"/>
  <c r="AB14" i="2" s="1"/>
  <c r="AJ14" i="2" s="1"/>
  <c r="Q14" i="2" s="1"/>
  <c r="B14" i="2"/>
  <c r="AN13" i="2"/>
  <c r="AQ13" i="2" s="1"/>
  <c r="AG13" i="2"/>
  <c r="AC13" i="2"/>
  <c r="Z13" i="2"/>
  <c r="J13" i="2"/>
  <c r="I13" i="2"/>
  <c r="AI13" i="2" s="1"/>
  <c r="H13" i="2"/>
  <c r="O13" i="2" s="1"/>
  <c r="G13" i="2"/>
  <c r="AF13" i="2" s="1"/>
  <c r="F13" i="2"/>
  <c r="E13" i="2"/>
  <c r="L13" i="2" s="1"/>
  <c r="D13" i="2"/>
  <c r="AB13" i="2" s="1"/>
  <c r="B13" i="2"/>
  <c r="AI12" i="2"/>
  <c r="AA12" i="2"/>
  <c r="AE12" i="2" s="1"/>
  <c r="L12" i="2"/>
  <c r="J12" i="2"/>
  <c r="I12" i="2"/>
  <c r="AO12" i="2" s="1"/>
  <c r="H12" i="2"/>
  <c r="O12" i="2" s="1"/>
  <c r="G12" i="2"/>
  <c r="Z12" i="2" s="1"/>
  <c r="F12" i="2"/>
  <c r="AC12" i="2" s="1"/>
  <c r="E12" i="2"/>
  <c r="D12" i="2"/>
  <c r="AB12" i="2" s="1"/>
  <c r="B12" i="2"/>
  <c r="AN11" i="2"/>
  <c r="AQ11" i="2" s="1"/>
  <c r="AG11" i="2"/>
  <c r="AC11" i="2"/>
  <c r="Z11" i="2"/>
  <c r="J11" i="2"/>
  <c r="I11" i="2"/>
  <c r="AI11" i="2" s="1"/>
  <c r="H11" i="2"/>
  <c r="O11" i="2" s="1"/>
  <c r="G11" i="2"/>
  <c r="AF11" i="2" s="1"/>
  <c r="F11" i="2"/>
  <c r="E11" i="2"/>
  <c r="L11" i="2" s="1"/>
  <c r="D11" i="2"/>
  <c r="AB11" i="2" s="1"/>
  <c r="B11" i="2"/>
  <c r="AI10" i="2"/>
  <c r="AB10" i="2"/>
  <c r="AA10" i="2"/>
  <c r="AE10" i="2" s="1"/>
  <c r="W10" i="2"/>
  <c r="L10" i="2"/>
  <c r="J10" i="2"/>
  <c r="I10" i="2"/>
  <c r="AO10" i="2" s="1"/>
  <c r="H10" i="2"/>
  <c r="O10" i="2" s="1"/>
  <c r="G10" i="2"/>
  <c r="Z10" i="2" s="1"/>
  <c r="F10" i="2"/>
  <c r="AC10" i="2" s="1"/>
  <c r="E10" i="2"/>
  <c r="D10" i="2"/>
  <c r="B10" i="2"/>
  <c r="AN9" i="2"/>
  <c r="AQ9" i="2" s="1"/>
  <c r="AG9" i="2"/>
  <c r="AC9" i="2"/>
  <c r="Z9" i="2"/>
  <c r="J9" i="2"/>
  <c r="I9" i="2"/>
  <c r="H9" i="2"/>
  <c r="O9" i="2" s="1"/>
  <c r="G9" i="2"/>
  <c r="AF9" i="2" s="1"/>
  <c r="F9" i="2"/>
  <c r="E9" i="2"/>
  <c r="L9" i="2" s="1"/>
  <c r="D9" i="2"/>
  <c r="AB9" i="2" s="1"/>
  <c r="B9" i="2"/>
  <c r="A5" i="2"/>
  <c r="B9" i="3" s="1"/>
  <c r="I26" i="1"/>
  <c r="A25" i="1"/>
  <c r="M32" i="2" s="1"/>
  <c r="H9" i="1"/>
  <c r="G19" i="12" s="1"/>
  <c r="C9" i="1"/>
  <c r="G25" i="4" s="1"/>
  <c r="S35" i="13" s="1"/>
  <c r="H8" i="1"/>
  <c r="G18" i="4" s="1"/>
  <c r="S21" i="13" s="1"/>
  <c r="C8" i="1"/>
  <c r="G24" i="12" s="1"/>
  <c r="H7" i="1"/>
  <c r="G17" i="4" s="1"/>
  <c r="S19" i="13" s="1"/>
  <c r="C7" i="1"/>
  <c r="G23" i="4" s="1"/>
  <c r="H6" i="1"/>
  <c r="D4" i="3" s="1"/>
  <c r="C6" i="1"/>
  <c r="C26" i="1" s="1"/>
  <c r="M33" i="2" s="1"/>
  <c r="H5" i="1"/>
  <c r="G15" i="12" s="1"/>
  <c r="M66" i="12" s="1"/>
  <c r="C5" i="1"/>
  <c r="G21" i="4" s="1"/>
  <c r="F29" i="10"/>
  <c r="F28" i="10"/>
  <c r="F27" i="10"/>
  <c r="F26" i="10"/>
  <c r="F25" i="10"/>
  <c r="AI9" i="2" l="1"/>
  <c r="H50" i="4"/>
  <c r="G61" i="13"/>
  <c r="S27" i="13"/>
  <c r="H159" i="4"/>
  <c r="H27" i="13" s="1"/>
  <c r="S31" i="13"/>
  <c r="H28" i="13"/>
  <c r="AD9" i="2"/>
  <c r="AD13" i="2"/>
  <c r="AD11" i="2"/>
  <c r="AJ11" i="2" s="1"/>
  <c r="Q11" i="2" s="1"/>
  <c r="R11" i="2" s="1"/>
  <c r="X11" i="2" s="1"/>
  <c r="AJ13" i="2"/>
  <c r="Q13" i="2" s="1"/>
  <c r="R13" i="2" s="1"/>
  <c r="X13" i="2" s="1"/>
  <c r="P9" i="2"/>
  <c r="J16" i="3"/>
  <c r="G15" i="4"/>
  <c r="G19" i="4"/>
  <c r="S23" i="13" s="1"/>
  <c r="G24" i="4"/>
  <c r="S33" i="13" s="1"/>
  <c r="G16" i="12"/>
  <c r="O67" i="12" s="1"/>
  <c r="G21" i="12"/>
  <c r="S56" i="12" s="1"/>
  <c r="G25" i="12"/>
  <c r="AH9" i="2"/>
  <c r="AF10" i="2"/>
  <c r="AD10" i="2" s="1"/>
  <c r="AJ10" i="2" s="1"/>
  <c r="Q10" i="2" s="1"/>
  <c r="R10" i="2" s="1"/>
  <c r="X10" i="2" s="1"/>
  <c r="AH11" i="2"/>
  <c r="AO11" i="2"/>
  <c r="AP11" i="2" s="1"/>
  <c r="AR11" i="2" s="1"/>
  <c r="W12" i="2"/>
  <c r="AF12" i="2"/>
  <c r="AH13" i="2"/>
  <c r="AO13" i="2"/>
  <c r="W14" i="2"/>
  <c r="AF14" i="2"/>
  <c r="AH15" i="2"/>
  <c r="AO15" i="2"/>
  <c r="AP15" i="2" s="1"/>
  <c r="AR15" i="2" s="1"/>
  <c r="W16" i="2"/>
  <c r="AF16" i="2"/>
  <c r="I19" i="3"/>
  <c r="I49" i="4" s="1"/>
  <c r="G16" i="4"/>
  <c r="G17" i="12"/>
  <c r="S39" i="13"/>
  <c r="S45" i="13"/>
  <c r="H25" i="1"/>
  <c r="AG10" i="2"/>
  <c r="AN10" i="2"/>
  <c r="AA11" i="2"/>
  <c r="AE11" i="2" s="1"/>
  <c r="AG12" i="2"/>
  <c r="AD12" i="2" s="1"/>
  <c r="AJ12" i="2" s="1"/>
  <c r="Q12" i="2" s="1"/>
  <c r="R12" i="2" s="1"/>
  <c r="X12" i="2" s="1"/>
  <c r="AN12" i="2"/>
  <c r="AA13" i="2"/>
  <c r="AE13" i="2" s="1"/>
  <c r="AP13" i="2"/>
  <c r="AR13" i="2" s="1"/>
  <c r="AG14" i="2"/>
  <c r="AN14" i="2"/>
  <c r="R15" i="2"/>
  <c r="X15" i="2" s="1"/>
  <c r="AA15" i="2"/>
  <c r="AE15" i="2" s="1"/>
  <c r="AG16" i="2"/>
  <c r="AN16" i="2"/>
  <c r="D3" i="3"/>
  <c r="J17" i="3"/>
  <c r="G18" i="12"/>
  <c r="G23" i="12"/>
  <c r="S41" i="13"/>
  <c r="W9" i="2"/>
  <c r="AH10" i="2"/>
  <c r="W11" i="2"/>
  <c r="AH12" i="2"/>
  <c r="W13" i="2"/>
  <c r="AH14" i="2"/>
  <c r="W15" i="2"/>
  <c r="AH16" i="2"/>
  <c r="J12" i="3"/>
  <c r="AQ10" i="2" l="1"/>
  <c r="AP10" i="2"/>
  <c r="S17" i="13"/>
  <c r="D170" i="4"/>
  <c r="B38" i="13" s="1"/>
  <c r="AQ16" i="2"/>
  <c r="AP16" i="2"/>
  <c r="S15" i="13"/>
  <c r="B169" i="4"/>
  <c r="B37" i="13" s="1"/>
  <c r="G62" i="13"/>
  <c r="J50" i="4"/>
  <c r="J62" i="13" s="1"/>
  <c r="AQ14" i="2"/>
  <c r="AP14" i="2"/>
  <c r="AR14" i="2" s="1"/>
  <c r="W25" i="2"/>
  <c r="AP12" i="2"/>
  <c r="AR12" i="2" s="1"/>
  <c r="AQ12" i="2"/>
  <c r="AA9" i="2"/>
  <c r="AE9" i="2" s="1"/>
  <c r="AJ9" i="2" s="1"/>
  <c r="Q9" i="2" s="1"/>
  <c r="AO9" i="2"/>
  <c r="AP9" i="2" s="1"/>
  <c r="AR9" i="2" s="1"/>
  <c r="W30" i="2" l="1"/>
  <c r="R9" i="2"/>
  <c r="X9" i="2" s="1"/>
  <c r="R25" i="2" s="1"/>
  <c r="AR16" i="2"/>
  <c r="AR10" i="2"/>
  <c r="R26" i="2" l="1"/>
  <c r="E10" i="3"/>
  <c r="H40" i="4" s="1"/>
  <c r="J40" i="4" s="1"/>
  <c r="J51" i="4" s="1"/>
  <c r="J52" i="4" l="1"/>
  <c r="J63" i="13"/>
</calcChain>
</file>

<file path=xl/sharedStrings.xml><?xml version="1.0" encoding="utf-8"?>
<sst xmlns="http://schemas.openxmlformats.org/spreadsheetml/2006/main" count="672" uniqueCount="281">
  <si>
    <t>DATA SASARAN KERJA PEGAWAI</t>
  </si>
  <si>
    <t>YANG DINILAI</t>
  </si>
  <si>
    <t>a.</t>
  </si>
  <si>
    <t>Nama</t>
  </si>
  <si>
    <t>:</t>
  </si>
  <si>
    <t>RADIKUN</t>
  </si>
  <si>
    <t>b.</t>
  </si>
  <si>
    <t>NIP</t>
  </si>
  <si>
    <t>19630808 199002 1 003</t>
  </si>
  <si>
    <t>c.</t>
  </si>
  <si>
    <t>Pangkat/Gol.Ruang</t>
  </si>
  <si>
    <t>PENATA MUDA TINGKAT I /III-B</t>
  </si>
  <si>
    <t>d.</t>
  </si>
  <si>
    <t>Jabatan</t>
  </si>
  <si>
    <t>Analis Perencanaan, Evaluasi dan Pelaporan Sub Bidang Koperasi, Industri dan Perdagangan</t>
  </si>
  <si>
    <t>e.</t>
  </si>
  <si>
    <t>Unit Kerja</t>
  </si>
  <si>
    <t>Bappeda Kabupaten Pasuruan</t>
  </si>
  <si>
    <t>PEJABAT PENILAI</t>
  </si>
  <si>
    <t>EKANING SITI RAHAYU, S.TP,MP</t>
  </si>
  <si>
    <t>19730111 199901 2 001</t>
  </si>
  <si>
    <t>PEMBINA / IV-A</t>
  </si>
  <si>
    <t>KASUBID  KOPERASI, INDUSTRI DAN PERDAGANGAN</t>
  </si>
  <si>
    <t>ATASAN PEJABAT PENILAI</t>
  </si>
  <si>
    <t>ALFI KHASANAH,SP,MMA</t>
  </si>
  <si>
    <t>19700529 199503 2 004</t>
  </si>
  <si>
    <t>Kepala Bidang Ekonomi</t>
  </si>
  <si>
    <t>PENILAIAN PRESTASI KERJA</t>
  </si>
  <si>
    <t>PEGAWAI NEGERI SIPIL</t>
  </si>
  <si>
    <t>Jangka Waktu Penilaian</t>
  </si>
  <si>
    <t>Nama Pegawai</t>
  </si>
  <si>
    <t>Pangkat Golongan Ruang</t>
  </si>
  <si>
    <t>BADAN PERENCANAAN PEMBANGUNAN DAERAH ( BAPPEDA )</t>
  </si>
  <si>
    <t>KABUPATEN PASURUAN</t>
  </si>
  <si>
    <t>FORMULIR SASARAN KERJA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</si>
  <si>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</si>
  <si>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</si>
  <si>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</si>
  <si>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</si>
  <si>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</si>
  <si>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</si>
  <si>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</si>
  <si>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</si>
  <si>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</si>
  <si>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</si>
  <si>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Mempelajari pedoman dan petunjuk sesuai prosedur dan ketentuan yang berlaku untuk mengetahui macam, metode dan teknik dalam menganalisis bahan perencanaan, pelaporan, monitoring dan evaluasi;</t>
  </si>
  <si>
    <t>-</t>
  </si>
  <si>
    <t>Laporan</t>
  </si>
  <si>
    <t>Bulan</t>
  </si>
  <si>
    <t>Mengolah dan menyajikan data bahan perencanaan, pelaporan, monitoring dan evaluasi;</t>
  </si>
  <si>
    <t>Menganalisis data bahan perencanaan sesuai dengan prosedur dan ketentuan yang berlaku untuk menghasilkan perencanaan dan pelaporan;</t>
  </si>
  <si>
    <t>Menyusun rencana jangka panjang, menengah dan tahunan internal;</t>
  </si>
  <si>
    <t>Mengkompulir dan mengolah bahan/ data pendukung pengembangan di bidang Koperasi, Usaha Mikro Perindustrian dan Perdagangan;</t>
  </si>
  <si>
    <t>Melaksanakan tugas-tugas lain yang di berikan oleh Kasubid Koperasi, Industri dan Perdagangan;</t>
  </si>
  <si>
    <t>Dokumen</t>
  </si>
  <si>
    <t>Pejabat Penilai,</t>
  </si>
  <si>
    <t>Pegawai Negeri Sipil Yang Dinilai</t>
  </si>
  <si>
    <t>NIP.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</si>
  <si>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</si>
  <si>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</si>
  <si>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</si>
  <si>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</si>
  <si>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</si>
  <si>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</si>
  <si>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</si>
  <si>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</si>
  <si>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</si>
  <si>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</si>
  <si>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</si>
  <si>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</si>
  <si>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</si>
  <si>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</si>
  <si>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</si>
  <si>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</si>
  <si>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</si>
  <si>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</si>
  <si>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</si>
  <si>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</si>
  <si>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</si>
  <si>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</si>
  <si>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</si>
  <si>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(1.76*G8-N8)/G8)*100)</t>
  </si>
  <si>
    <t>(76-((((1.76*G8-N8)/G8)*100)-100))</t>
  </si>
  <si>
    <t>(1.76*I8-P8)/I8)*100)</t>
  </si>
  <si>
    <t>(76-((((1.76*I8-P8)/I8)*100)-100))</t>
  </si>
  <si>
    <t>Nilai Capaian SKP</t>
  </si>
  <si>
    <t>Pasuruan, 29 Desember 2012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</si>
  <si>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</si>
  <si>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</si>
  <si>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</si>
  <si>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</si>
  <si>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</si>
  <si>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2017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</si>
  <si>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</si>
  <si>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</si>
  <si>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</si>
  <si>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</si>
  <si>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</si>
  <si>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</si>
  <si>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</si>
  <si>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</si>
  <si>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</si>
  <si>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</si>
  <si>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</si>
  <si>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</si>
  <si>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</si>
  <si>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</si>
  <si>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</si>
  <si>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</si>
  <si>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</si>
  <si>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</si>
  <si>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</si>
  <si>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</si>
  <si>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</si>
  <si>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</si>
  <si>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</si>
  <si>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</si>
  <si>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</si>
  <si>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</si>
  <si>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</si>
  <si>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</si>
  <si>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</si>
  <si>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</si>
  <si>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</si>
  <si>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</si>
  <si>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</si>
  <si>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`</t>
  </si>
  <si>
    <t>TANGGAPAN PEJABAT PENILAI ATAS KEBERATAN</t>
  </si>
  <si>
    <t>Tanggal 30 Desember 2016</t>
  </si>
  <si>
    <t>7.</t>
  </si>
  <si>
    <t>KEPUTUSAN ATASAN PEJABAT PENILAI ATAS</t>
  </si>
  <si>
    <t>KEBERATAN</t>
  </si>
  <si>
    <t>8.</t>
  </si>
  <si>
    <t>REKOMENDASI</t>
  </si>
  <si>
    <t>9.</t>
  </si>
  <si>
    <t>DIBUAT TANGGAL, 30 Desember 2016</t>
  </si>
  <si>
    <t>10.</t>
  </si>
  <si>
    <t>DITERIMA TANGGAL, 30 Desember 2016</t>
  </si>
  <si>
    <t>PEGAWAI NEGERI SIPIL YANG</t>
  </si>
  <si>
    <t>DINILAI,</t>
  </si>
  <si>
    <t xml:space="preserve">NIP. </t>
  </si>
  <si>
    <t>11.</t>
  </si>
  <si>
    <t>DITERIMA TANGGAL, 31 Desember 2016</t>
  </si>
  <si>
    <t>ATASAN PEJABAT YANG MENILAI</t>
  </si>
  <si>
    <t>(Baik)</t>
  </si>
  <si>
    <t>(Sangat Baik)</t>
  </si>
  <si>
    <t>Tanggal 30 Desember 2014</t>
  </si>
  <si>
    <t>DIBUAT TANGGAL, 30 Desember 2014</t>
  </si>
  <si>
    <t>DITERIMA TANGGAL, 30 Desember 2014</t>
  </si>
  <si>
    <t>DITERIMA TANGGAL, 31 Desember 2014</t>
  </si>
  <si>
    <t>PEMERINTAH KABUPATEN PASURUAN</t>
  </si>
  <si>
    <t>BADAN PERENCANAAN PEMBANGUNAN DAERAH</t>
  </si>
  <si>
    <t xml:space="preserve">DIBUAT TANGGAL, </t>
  </si>
  <si>
    <t>29 Desember 2017</t>
  </si>
  <si>
    <t>DITERIMA TANGGAL,</t>
  </si>
  <si>
    <t>PEGAWAI NEGERI SIPIL YANG DINILAI,</t>
  </si>
  <si>
    <t xml:space="preserve">Tanggal, 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</si>
  <si>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</si>
  <si>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</si>
  <si>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</si>
  <si>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</si>
  <si>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</si>
  <si>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</si>
  <si>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</si>
  <si>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</si>
  <si>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</si>
  <si>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</si>
  <si>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</si>
  <si>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</si>
  <si>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</si>
  <si>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</si>
  <si>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</si>
  <si>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</si>
  <si>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</si>
  <si>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</si>
  <si>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</si>
  <si>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</si>
  <si>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</si>
  <si>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</si>
  <si>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</si>
  <si>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</si>
  <si>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</si>
  <si>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</si>
  <si>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</si>
  <si>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</si>
  <si>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</si>
  <si>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</si>
  <si>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</si>
  <si>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</si>
  <si>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</si>
  <si>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</si>
  <si>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</si>
  <si>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</si>
  <si>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</si>
  <si>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</si>
  <si>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</si>
  <si>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</si>
  <si>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</si>
  <si>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</si>
  <si>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</si>
  <si>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</si>
  <si>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</si>
  <si>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</si>
  <si>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</si>
  <si>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</si>
  <si>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</si>
  <si>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</si>
  <si>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</si>
  <si>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Kasubid Pertanian</t>
  </si>
  <si>
    <t>R A D I K U N</t>
  </si>
  <si>
    <t>Staf Bidang Ekonomi</t>
  </si>
  <si>
    <t>ARIE MUSFITA</t>
  </si>
  <si>
    <t>19840827 200501 2 003</t>
  </si>
  <si>
    <t>EKANING SITI RAHAYU, ST. MP.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</si>
  <si>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</si>
  <si>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</si>
  <si>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</si>
  <si>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</si>
  <si>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</si>
  <si>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</si>
  <si>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</si>
  <si>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</si>
  <si>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</si>
  <si>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</si>
  <si>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</si>
  <si>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</si>
  <si>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</si>
  <si>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</si>
  <si>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</si>
  <si>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</si>
  <si>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</si>
  <si>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</si>
  <si>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</si>
  <si>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</si>
  <si>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</si>
  <si>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</si>
  <si>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</si>
  <si>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</si>
  <si>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</si>
  <si>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</si>
  <si>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</si>
  <si>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</si>
  <si>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</si>
  <si>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</si>
  <si>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</si>
  <si>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</si>
  <si>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</si>
  <si>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</si>
  <si>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</si>
  <si>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</si>
  <si>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</si>
  <si>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</si>
  <si>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</si>
  <si>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</si>
  <si>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</si>
  <si>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</si>
  <si>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</si>
  <si>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</si>
  <si>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</si>
  <si>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</si>
  <si>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</si>
  <si>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</si>
  <si>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</si>
  <si>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</si>
  <si>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</si>
  <si>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</si>
  <si>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</si>
  <si>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</si>
  <si>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</si>
  <si>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</si>
  <si>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</si>
  <si>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</si>
  <si>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</si>
  <si>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</si>
  <si>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</si>
  <si>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</si>
  <si>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</si>
  <si>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</si>
  <si>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Januari s/d Desember 2019</t>
  </si>
  <si>
    <t>TAHUN 2019</t>
  </si>
  <si>
    <t>Pasuruan, 02 Januari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</si>
</sst>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[$-F800]dddd\,\ mmmm\ dd\,\ yyyy"/>
    <numFmt numFmtId="167" formatCode="0.0000"/>
    <numFmt numFmtId="168" formatCode="0.000"/>
  </numFmts>
  <fonts count="39">
    <font>
      <sz val="10"/>
      <name val="Arial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2"/>
      <name val="Cambria"/>
      <charset val="134"/>
      <scheme val="major"/>
    </font>
    <font>
      <b/>
      <sz val="11"/>
      <name val="Cambria"/>
      <charset val="134"/>
      <scheme val="major"/>
    </font>
    <font>
      <sz val="11"/>
      <name val="Cambria"/>
      <charset val="134"/>
      <scheme val="major"/>
    </font>
    <font>
      <sz val="11"/>
      <color theme="0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sz val="12"/>
      <color rgb="FFFF0000"/>
      <name val="Times New Roman"/>
      <charset val="134"/>
    </font>
    <font>
      <u/>
      <sz val="10"/>
      <name val="Cambria"/>
      <charset val="134"/>
      <scheme val="major"/>
    </font>
    <font>
      <sz val="10"/>
      <color theme="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sz val="8"/>
      <name val="Arial Narrow"/>
      <charset val="134"/>
    </font>
    <font>
      <b/>
      <sz val="7"/>
      <name val="Cambria"/>
      <charset val="134"/>
      <scheme val="major"/>
    </font>
    <font>
      <sz val="10"/>
      <color theme="1"/>
      <name val="Cambria"/>
      <charset val="134"/>
      <scheme val="major"/>
    </font>
    <font>
      <b/>
      <u/>
      <sz val="10"/>
      <name val="Cambria"/>
      <charset val="134"/>
      <scheme val="major"/>
    </font>
    <font>
      <sz val="10"/>
      <name val="Arial Narrow"/>
      <charset val="134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"/>
      <scheme val="min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4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35" fillId="0" borderId="0"/>
    <xf numFmtId="0" fontId="6" fillId="0" borderId="0"/>
    <xf numFmtId="0" fontId="6" fillId="0" borderId="0"/>
  </cellStyleXfs>
  <cellXfs count="467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4" fillId="0" borderId="4" xfId="5" applyNumberFormat="1" applyFont="1" applyFill="1" applyBorder="1" applyAlignment="1"/>
    <xf numFmtId="3" fontId="4" fillId="0" borderId="3" xfId="5" applyNumberFormat="1" applyFont="1" applyFill="1" applyBorder="1" applyAlignment="1"/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left"/>
    </xf>
    <xf numFmtId="0" fontId="3" fillId="0" borderId="6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Fill="1" applyBorder="1"/>
    <xf numFmtId="0" fontId="3" fillId="0" borderId="0" xfId="0" applyFont="1"/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Fill="1" applyBorder="1"/>
    <xf numFmtId="0" fontId="5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6" fillId="0" borderId="0" xfId="4"/>
    <xf numFmtId="0" fontId="7" fillId="0" borderId="9" xfId="4" applyFont="1" applyBorder="1" applyAlignment="1">
      <alignment horizontal="center"/>
    </xf>
    <xf numFmtId="0" fontId="7" fillId="0" borderId="10" xfId="4" applyFont="1" applyBorder="1" applyAlignment="1"/>
    <xf numFmtId="0" fontId="8" fillId="0" borderId="10" xfId="4" applyFont="1" applyBorder="1" applyAlignment="1"/>
    <xf numFmtId="0" fontId="8" fillId="0" borderId="11" xfId="4" applyFont="1" applyBorder="1" applyAlignment="1">
      <alignment vertical="center"/>
    </xf>
    <xf numFmtId="0" fontId="8" fillId="0" borderId="0" xfId="4" applyFont="1" applyBorder="1" applyAlignment="1">
      <alignment vertical="center"/>
    </xf>
    <xf numFmtId="0" fontId="8" fillId="0" borderId="12" xfId="4" applyFont="1" applyBorder="1" applyAlignment="1">
      <alignment horizontal="center"/>
    </xf>
    <xf numFmtId="0" fontId="8" fillId="0" borderId="13" xfId="4" applyFont="1" applyBorder="1" applyAlignment="1"/>
    <xf numFmtId="0" fontId="7" fillId="0" borderId="13" xfId="4" applyFont="1" applyBorder="1" applyAlignment="1">
      <alignment horizontal="right"/>
    </xf>
    <xf numFmtId="0" fontId="7" fillId="0" borderId="13" xfId="4" applyFont="1" applyBorder="1" applyAlignment="1"/>
    <xf numFmtId="0" fontId="8" fillId="0" borderId="11" xfId="4" applyFont="1" applyBorder="1" applyAlignment="1">
      <alignment horizontal="center"/>
    </xf>
    <xf numFmtId="0" fontId="8" fillId="0" borderId="0" xfId="4" applyFont="1" applyBorder="1" applyAlignment="1"/>
    <xf numFmtId="0" fontId="8" fillId="0" borderId="0" xfId="4" applyFont="1" applyBorder="1" applyAlignment="1">
      <alignment horizontal="right"/>
    </xf>
    <xf numFmtId="0" fontId="8" fillId="0" borderId="0" xfId="4" applyFont="1" applyBorder="1" applyAlignment="1">
      <alignment horizontal="left" vertical="center"/>
    </xf>
    <xf numFmtId="0" fontId="8" fillId="0" borderId="0" xfId="4" applyFont="1" applyBorder="1" applyAlignment="1">
      <alignment horizontal="center" vertical="center"/>
    </xf>
    <xf numFmtId="0" fontId="9" fillId="0" borderId="0" xfId="4" applyFont="1" applyBorder="1" applyAlignment="1">
      <alignment vertical="center"/>
    </xf>
    <xf numFmtId="0" fontId="7" fillId="0" borderId="11" xfId="4" applyFont="1" applyBorder="1" applyAlignment="1">
      <alignment vertical="center"/>
    </xf>
    <xf numFmtId="0" fontId="7" fillId="0" borderId="0" xfId="4" applyFont="1" applyBorder="1" applyAlignment="1">
      <alignment horizontal="left" vertical="center"/>
    </xf>
    <xf numFmtId="166" fontId="8" fillId="0" borderId="0" xfId="4" applyNumberFormat="1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8" fillId="0" borderId="0" xfId="4" applyFont="1" applyBorder="1"/>
    <xf numFmtId="0" fontId="8" fillId="0" borderId="11" xfId="4" applyFont="1" applyBorder="1"/>
    <xf numFmtId="0" fontId="7" fillId="0" borderId="0" xfId="4" applyFont="1" applyBorder="1" applyAlignment="1">
      <alignment horizontal="right" vertical="center"/>
    </xf>
    <xf numFmtId="0" fontId="7" fillId="0" borderId="0" xfId="4" applyFont="1" applyBorder="1" applyAlignment="1">
      <alignment vertical="center"/>
    </xf>
    <xf numFmtId="0" fontId="8" fillId="0" borderId="14" xfId="4" applyFont="1" applyBorder="1" applyAlignment="1">
      <alignment vertical="center"/>
    </xf>
    <xf numFmtId="0" fontId="8" fillId="0" borderId="15" xfId="4" applyFont="1" applyBorder="1"/>
    <xf numFmtId="0" fontId="7" fillId="0" borderId="16" xfId="4" applyFont="1" applyBorder="1" applyAlignment="1">
      <alignment horizontal="center" vertical="center"/>
    </xf>
    <xf numFmtId="0" fontId="8" fillId="0" borderId="19" xfId="4" applyFont="1" applyBorder="1" applyAlignment="1">
      <alignment horizontal="center" vertical="center"/>
    </xf>
    <xf numFmtId="0" fontId="8" fillId="0" borderId="22" xfId="4" applyFont="1" applyBorder="1" applyAlignment="1">
      <alignment vertical="center"/>
    </xf>
    <xf numFmtId="0" fontId="8" fillId="0" borderId="27" xfId="4" applyFont="1" applyBorder="1" applyAlignment="1">
      <alignment vertical="center"/>
    </xf>
    <xf numFmtId="0" fontId="8" fillId="0" borderId="28" xfId="4" applyFont="1" applyBorder="1" applyAlignment="1">
      <alignment vertical="center"/>
    </xf>
    <xf numFmtId="0" fontId="8" fillId="0" borderId="23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8" fillId="0" borderId="29" xfId="4" applyFont="1" applyBorder="1" applyAlignment="1"/>
    <xf numFmtId="0" fontId="8" fillId="0" borderId="0" xfId="4" applyFont="1"/>
    <xf numFmtId="0" fontId="8" fillId="0" borderId="0" xfId="4" applyFont="1" applyAlignment="1">
      <alignment vertical="center"/>
    </xf>
    <xf numFmtId="0" fontId="8" fillId="0" borderId="30" xfId="4" applyFont="1" applyBorder="1" applyAlignment="1">
      <alignment vertical="center"/>
    </xf>
    <xf numFmtId="0" fontId="8" fillId="0" borderId="31" xfId="4" applyFont="1" applyBorder="1" applyAlignment="1">
      <alignment vertical="center"/>
    </xf>
    <xf numFmtId="0" fontId="8" fillId="0" borderId="30" xfId="4" applyFont="1" applyBorder="1" applyAlignment="1"/>
    <xf numFmtId="0" fontId="8" fillId="0" borderId="30" xfId="4" applyFont="1" applyBorder="1" applyAlignment="1">
      <alignment horizontal="left" vertical="center"/>
    </xf>
    <xf numFmtId="0" fontId="8" fillId="0" borderId="30" xfId="4" applyFont="1" applyBorder="1" applyAlignment="1">
      <alignment horizontal="center" vertical="center"/>
    </xf>
    <xf numFmtId="0" fontId="8" fillId="0" borderId="33" xfId="4" applyFont="1" applyBorder="1" applyAlignment="1">
      <alignment vertical="center"/>
    </xf>
    <xf numFmtId="0" fontId="8" fillId="0" borderId="31" xfId="4" applyFont="1" applyBorder="1" applyAlignment="1">
      <alignment horizontal="center" vertical="center"/>
    </xf>
    <xf numFmtId="0" fontId="10" fillId="0" borderId="30" xfId="4" applyFont="1" applyBorder="1" applyAlignment="1">
      <alignment horizontal="center" vertical="center"/>
    </xf>
    <xf numFmtId="0" fontId="8" fillId="0" borderId="33" xfId="4" applyFont="1" applyBorder="1" applyAlignment="1">
      <alignment horizontal="center" vertical="center"/>
    </xf>
    <xf numFmtId="0" fontId="8" fillId="0" borderId="35" xfId="4" applyFont="1" applyBorder="1"/>
    <xf numFmtId="0" fontId="8" fillId="0" borderId="36" xfId="4" applyFont="1" applyBorder="1"/>
    <xf numFmtId="0" fontId="7" fillId="0" borderId="39" xfId="4" applyFont="1" applyBorder="1" applyAlignment="1">
      <alignment horizontal="center" vertical="center"/>
    </xf>
    <xf numFmtId="2" fontId="8" fillId="0" borderId="40" xfId="4" applyNumberFormat="1" applyFont="1" applyBorder="1" applyAlignment="1">
      <alignment horizontal="center" vertical="center"/>
    </xf>
    <xf numFmtId="0" fontId="8" fillId="0" borderId="42" xfId="4" applyFont="1" applyBorder="1" applyAlignment="1">
      <alignment horizontal="center" vertical="center"/>
    </xf>
    <xf numFmtId="0" fontId="12" fillId="0" borderId="43" xfId="4" applyFont="1" applyBorder="1" applyAlignment="1">
      <alignment horizontal="center" vertical="center"/>
    </xf>
    <xf numFmtId="0" fontId="8" fillId="0" borderId="24" xfId="4" applyFont="1" applyBorder="1" applyAlignment="1">
      <alignment horizontal="left" vertical="center"/>
    </xf>
    <xf numFmtId="2" fontId="8" fillId="0" borderId="44" xfId="4" applyNumberFormat="1" applyFont="1" applyBorder="1" applyAlignment="1">
      <alignment horizontal="center" vertical="center"/>
    </xf>
    <xf numFmtId="0" fontId="7" fillId="0" borderId="12" xfId="4" applyFont="1" applyBorder="1" applyAlignment="1">
      <alignment horizontal="center"/>
    </xf>
    <xf numFmtId="0" fontId="8" fillId="0" borderId="41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32" xfId="4" applyFont="1" applyBorder="1" applyAlignment="1"/>
    <xf numFmtId="0" fontId="8" fillId="0" borderId="15" xfId="4" applyFont="1" applyBorder="1" applyAlignment="1">
      <alignment vertical="center"/>
    </xf>
    <xf numFmtId="0" fontId="8" fillId="0" borderId="0" xfId="4" applyFont="1" applyBorder="1" applyAlignment="1">
      <alignment horizontal="right" vertical="center"/>
    </xf>
    <xf numFmtId="166" fontId="8" fillId="0" borderId="30" xfId="4" applyNumberFormat="1" applyFont="1" applyBorder="1" applyAlignment="1">
      <alignment vertical="center"/>
    </xf>
    <xf numFmtId="0" fontId="8" fillId="0" borderId="35" xfId="4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20" xfId="0" applyFont="1" applyBorder="1" applyAlignment="1">
      <alignment vertical="top" wrapText="1"/>
    </xf>
    <xf numFmtId="0" fontId="15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42" xfId="0" applyFont="1" applyBorder="1" applyAlignment="1">
      <alignment vertical="center"/>
    </xf>
    <xf numFmtId="0" fontId="15" fillId="0" borderId="4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/>
    </xf>
    <xf numFmtId="0" fontId="15" fillId="0" borderId="13" xfId="0" applyFont="1" applyBorder="1" applyAlignment="1"/>
    <xf numFmtId="0" fontId="15" fillId="0" borderId="25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23" xfId="0" applyFont="1" applyBorder="1" applyAlignment="1">
      <alignment vertical="center"/>
    </xf>
    <xf numFmtId="0" fontId="15" fillId="0" borderId="24" xfId="0" applyFont="1" applyBorder="1" applyAlignment="1">
      <alignment horizontal="left" vertical="center"/>
    </xf>
    <xf numFmtId="0" fontId="15" fillId="0" borderId="21" xfId="0" applyFont="1" applyBorder="1" applyAlignment="1"/>
    <xf numFmtId="0" fontId="15" fillId="0" borderId="26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2" fontId="15" fillId="0" borderId="46" xfId="0" applyNumberFormat="1" applyFont="1" applyBorder="1" applyAlignment="1">
      <alignment horizontal="center" vertical="center"/>
    </xf>
    <xf numFmtId="2" fontId="15" fillId="0" borderId="22" xfId="0" applyNumberFormat="1" applyFont="1" applyBorder="1" applyAlignment="1">
      <alignment horizontal="center" vertical="center"/>
    </xf>
    <xf numFmtId="2" fontId="15" fillId="0" borderId="24" xfId="0" applyNumberFormat="1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2" fontId="15" fillId="0" borderId="43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vertical="center"/>
    </xf>
    <xf numFmtId="2" fontId="15" fillId="0" borderId="27" xfId="0" applyNumberFormat="1" applyFont="1" applyBorder="1" applyAlignment="1">
      <alignment vertical="center"/>
    </xf>
    <xf numFmtId="0" fontId="15" fillId="0" borderId="13" xfId="0" applyFont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11" fillId="0" borderId="2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11" fillId="0" borderId="26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0" xfId="0" applyFont="1" applyAlignment="1"/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43" xfId="0" applyFont="1" applyBorder="1" applyAlignment="1">
      <alignment vertical="center"/>
    </xf>
    <xf numFmtId="0" fontId="18" fillId="0" borderId="43" xfId="0" applyFont="1" applyBorder="1" applyAlignment="1">
      <alignment horizontal="center" vertical="center"/>
    </xf>
    <xf numFmtId="0" fontId="18" fillId="0" borderId="46" xfId="0" applyFont="1" applyBorder="1" applyAlignment="1">
      <alignment vertical="center"/>
    </xf>
    <xf numFmtId="0" fontId="18" fillId="0" borderId="18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47" xfId="0" applyFont="1" applyBorder="1" applyAlignment="1">
      <alignment horizontal="center" vertical="top"/>
    </xf>
    <xf numFmtId="0" fontId="18" fillId="0" borderId="25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18" fillId="0" borderId="47" xfId="0" applyFont="1" applyBorder="1" applyAlignment="1">
      <alignment vertical="center"/>
    </xf>
    <xf numFmtId="165" fontId="18" fillId="0" borderId="25" xfId="0" applyNumberFormat="1" applyFont="1" applyBorder="1" applyAlignment="1">
      <alignment vertical="top"/>
    </xf>
    <xf numFmtId="0" fontId="18" fillId="0" borderId="25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19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19" fillId="0" borderId="20" xfId="1" applyNumberFormat="1" applyFont="1" applyBorder="1" applyAlignment="1">
      <alignment horizontal="center" vertical="center"/>
    </xf>
    <xf numFmtId="0" fontId="18" fillId="0" borderId="26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18" fillId="0" borderId="42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18" fillId="0" borderId="43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18" fillId="0" borderId="26" xfId="0" applyFont="1" applyBorder="1" applyAlignment="1">
      <alignment vertical="top"/>
    </xf>
    <xf numFmtId="0" fontId="18" fillId="0" borderId="0" xfId="0" applyFont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/>
    </xf>
    <xf numFmtId="2" fontId="22" fillId="0" borderId="0" xfId="0" applyNumberFormat="1" applyFont="1" applyBorder="1" applyAlignment="1">
      <alignment horizontal="left" vertical="center"/>
    </xf>
    <xf numFmtId="2" fontId="18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 wrapText="1"/>
    </xf>
    <xf numFmtId="0" fontId="24" fillId="2" borderId="43" xfId="0" applyFont="1" applyFill="1" applyBorder="1" applyAlignment="1">
      <alignment horizontal="center" vertical="center"/>
    </xf>
    <xf numFmtId="0" fontId="24" fillId="2" borderId="43" xfId="0" applyFont="1" applyFill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/>
    </xf>
    <xf numFmtId="0" fontId="22" fillId="0" borderId="4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4" fillId="0" borderId="43" xfId="0" applyFont="1" applyBorder="1" applyAlignment="1">
      <alignment vertical="center" wrapText="1"/>
    </xf>
    <xf numFmtId="0" fontId="23" fillId="0" borderId="23" xfId="0" applyFont="1" applyBorder="1" applyAlignment="1">
      <alignment horizontal="center" vertical="center"/>
    </xf>
    <xf numFmtId="0" fontId="24" fillId="0" borderId="27" xfId="0" applyFont="1" applyBorder="1" applyAlignment="1">
      <alignment vertical="center" wrapText="1"/>
    </xf>
    <xf numFmtId="0" fontId="24" fillId="0" borderId="27" xfId="0" applyFont="1" applyBorder="1" applyAlignment="1">
      <alignment horizontal="center" vertical="center" wrapText="1"/>
    </xf>
    <xf numFmtId="164" fontId="22" fillId="0" borderId="24" xfId="1" applyFont="1" applyBorder="1" applyAlignment="1">
      <alignment horizontal="center" vertical="center"/>
    </xf>
    <xf numFmtId="164" fontId="22" fillId="0" borderId="23" xfId="1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164" fontId="22" fillId="0" borderId="24" xfId="1" applyFont="1" applyBorder="1" applyAlignment="1">
      <alignment horizontal="right" vertical="center"/>
    </xf>
    <xf numFmtId="0" fontId="22" fillId="0" borderId="20" xfId="0" applyFont="1" applyBorder="1" applyAlignment="1">
      <alignment horizontal="center" vertical="center"/>
    </xf>
    <xf numFmtId="164" fontId="22" fillId="0" borderId="24" xfId="0" applyNumberFormat="1" applyFont="1" applyBorder="1" applyAlignment="1">
      <alignment horizontal="right" vertical="center"/>
    </xf>
    <xf numFmtId="164" fontId="23" fillId="0" borderId="43" xfId="0" applyNumberFormat="1" applyFont="1" applyBorder="1" applyAlignment="1">
      <alignment horizontal="center" vertical="center"/>
    </xf>
    <xf numFmtId="164" fontId="23" fillId="0" borderId="27" xfId="0" applyNumberFormat="1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1" fontId="22" fillId="0" borderId="23" xfId="0" applyNumberFormat="1" applyFont="1" applyBorder="1" applyAlignment="1">
      <alignment horizontal="center" vertical="center"/>
    </xf>
    <xf numFmtId="2" fontId="26" fillId="0" borderId="43" xfId="0" applyNumberFormat="1" applyFont="1" applyBorder="1" applyAlignment="1">
      <alignment vertical="center"/>
    </xf>
    <xf numFmtId="2" fontId="22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165" fontId="24" fillId="0" borderId="43" xfId="0" applyNumberFormat="1" applyFont="1" applyBorder="1" applyAlignment="1">
      <alignment horizontal="left" vertical="center"/>
    </xf>
    <xf numFmtId="165" fontId="24" fillId="0" borderId="0" xfId="0" applyNumberFormat="1" applyFont="1" applyBorder="1" applyAlignment="1">
      <alignment horizontal="left" vertical="center"/>
    </xf>
    <xf numFmtId="168" fontId="27" fillId="0" borderId="43" xfId="0" applyNumberFormat="1" applyFont="1" applyBorder="1" applyAlignment="1">
      <alignment horizontal="center" vertical="center"/>
    </xf>
    <xf numFmtId="168" fontId="27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0" fontId="25" fillId="0" borderId="0" xfId="0" applyFont="1"/>
    <xf numFmtId="0" fontId="18" fillId="0" borderId="0" xfId="0" applyFont="1"/>
    <xf numFmtId="0" fontId="13" fillId="0" borderId="0" xfId="0" applyFont="1" applyAlignment="1">
      <alignment horizontal="center"/>
    </xf>
    <xf numFmtId="0" fontId="25" fillId="0" borderId="46" xfId="0" applyFont="1" applyBorder="1" applyAlignment="1">
      <alignment horizontal="center" vertical="center"/>
    </xf>
    <xf numFmtId="0" fontId="25" fillId="0" borderId="13" xfId="0" applyFont="1" applyBorder="1" applyAlignment="1">
      <alignment horizontal="left" vertical="center"/>
    </xf>
    <xf numFmtId="0" fontId="18" fillId="0" borderId="46" xfId="0" applyFont="1" applyBorder="1" applyAlignment="1">
      <alignment horizontal="center" vertical="center"/>
    </xf>
    <xf numFmtId="0" fontId="18" fillId="0" borderId="46" xfId="0" applyFont="1" applyBorder="1" applyAlignment="1">
      <alignment horizontal="left" vertical="center"/>
    </xf>
    <xf numFmtId="0" fontId="18" fillId="0" borderId="21" xfId="0" applyFont="1" applyBorder="1" applyAlignment="1">
      <alignment horizontal="center" vertical="center"/>
    </xf>
    <xf numFmtId="0" fontId="18" fillId="0" borderId="47" xfId="0" applyFont="1" applyBorder="1" applyAlignment="1">
      <alignment horizontal="left" vertical="center"/>
    </xf>
    <xf numFmtId="0" fontId="18" fillId="0" borderId="26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2" xfId="0" applyFont="1" applyBorder="1" applyAlignment="1">
      <alignment horizontal="left" vertical="center"/>
    </xf>
    <xf numFmtId="0" fontId="18" fillId="0" borderId="2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left" vertical="center"/>
    </xf>
    <xf numFmtId="0" fontId="18" fillId="0" borderId="46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0" fontId="29" fillId="0" borderId="0" xfId="0" applyFont="1" applyAlignment="1">
      <alignment horizontal="center"/>
    </xf>
    <xf numFmtId="0" fontId="29" fillId="0" borderId="0" xfId="0" applyFont="1" applyAlignment="1"/>
    <xf numFmtId="0" fontId="25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25" fillId="0" borderId="0" xfId="0" applyFont="1" applyBorder="1" applyAlignment="1">
      <alignment horizontal="left" vertical="center"/>
    </xf>
    <xf numFmtId="0" fontId="24" fillId="0" borderId="26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46" xfId="2" applyFont="1" applyBorder="1" applyAlignment="1">
      <alignment horizontal="center" vertical="center"/>
    </xf>
    <xf numFmtId="164" fontId="30" fillId="0" borderId="43" xfId="0" applyNumberFormat="1" applyFont="1" applyBorder="1" applyAlignment="1">
      <alignment horizontal="center" vertical="center"/>
    </xf>
    <xf numFmtId="0" fontId="18" fillId="0" borderId="43" xfId="2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0" xfId="0" applyBorder="1" applyAlignment="1">
      <alignment vertical="center"/>
    </xf>
    <xf numFmtId="0" fontId="32" fillId="0" borderId="0" xfId="0" applyFont="1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4" borderId="46" xfId="0" applyFont="1" applyFill="1" applyBorder="1" applyAlignment="1">
      <alignment horizontal="center" vertical="center"/>
    </xf>
    <xf numFmtId="0" fontId="33" fillId="0" borderId="46" xfId="0" applyFont="1" applyBorder="1" applyAlignment="1">
      <alignment horizontal="center" vertical="center"/>
    </xf>
    <xf numFmtId="0" fontId="33" fillId="0" borderId="27" xfId="0" applyFont="1" applyBorder="1" applyAlignment="1">
      <alignment vertical="center"/>
    </xf>
    <xf numFmtId="0" fontId="33" fillId="0" borderId="27" xfId="0" applyFont="1" applyBorder="1" applyAlignment="1">
      <alignment horizontal="left" vertical="center"/>
    </xf>
    <xf numFmtId="0" fontId="33" fillId="0" borderId="18" xfId="0" applyFont="1" applyBorder="1" applyAlignment="1">
      <alignment vertical="center"/>
    </xf>
    <xf numFmtId="0" fontId="33" fillId="0" borderId="21" xfId="0" applyFont="1" applyBorder="1" applyAlignment="1">
      <alignment horizontal="left" vertical="center"/>
    </xf>
    <xf numFmtId="0" fontId="33" fillId="0" borderId="47" xfId="0" applyFont="1" applyBorder="1" applyAlignment="1">
      <alignment horizontal="center" vertical="center"/>
    </xf>
    <xf numFmtId="0" fontId="33" fillId="0" borderId="23" xfId="0" applyFont="1" applyBorder="1" applyAlignment="1">
      <alignment vertical="center"/>
    </xf>
    <xf numFmtId="0" fontId="33" fillId="0" borderId="24" xfId="0" applyFont="1" applyBorder="1" applyAlignment="1">
      <alignment horizontal="left" vertical="center"/>
    </xf>
    <xf numFmtId="0" fontId="33" fillId="0" borderId="27" xfId="0" applyFont="1" applyFill="1" applyBorder="1" applyAlignment="1">
      <alignment vertical="center"/>
    </xf>
    <xf numFmtId="0" fontId="33" fillId="0" borderId="47" xfId="0" applyFont="1" applyBorder="1" applyAlignment="1">
      <alignment horizontal="center" vertical="top"/>
    </xf>
    <xf numFmtId="0" fontId="33" fillId="0" borderId="27" xfId="0" applyFont="1" applyFill="1" applyBorder="1" applyAlignment="1">
      <alignment vertical="top"/>
    </xf>
    <xf numFmtId="0" fontId="33" fillId="0" borderId="27" xfId="0" applyFont="1" applyBorder="1" applyAlignment="1">
      <alignment horizontal="left" vertical="top"/>
    </xf>
    <xf numFmtId="0" fontId="33" fillId="0" borderId="23" xfId="0" applyFont="1" applyFill="1" applyBorder="1" applyAlignment="1">
      <alignment vertical="top"/>
    </xf>
    <xf numFmtId="0" fontId="33" fillId="0" borderId="42" xfId="0" applyFont="1" applyBorder="1" applyAlignment="1">
      <alignment horizontal="center" vertical="center"/>
    </xf>
    <xf numFmtId="0" fontId="33" fillId="0" borderId="23" xfId="0" applyFont="1" applyFill="1" applyBorder="1" applyAlignment="1">
      <alignment vertical="center"/>
    </xf>
    <xf numFmtId="0" fontId="33" fillId="5" borderId="47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vertical="center"/>
    </xf>
    <xf numFmtId="0" fontId="18" fillId="0" borderId="0" xfId="0" quotePrefix="1" applyFont="1" applyBorder="1" applyAlignment="1">
      <alignment horizontal="right" vertical="center"/>
    </xf>
    <xf numFmtId="0" fontId="18" fillId="0" borderId="0" xfId="0" quotePrefix="1" applyFont="1" applyAlignment="1">
      <alignment horizontal="center" vertical="center"/>
    </xf>
    <xf numFmtId="0" fontId="18" fillId="0" borderId="20" xfId="0" quotePrefix="1" applyFont="1" applyBorder="1" applyAlignment="1">
      <alignment horizontal="right" vertical="center"/>
    </xf>
    <xf numFmtId="0" fontId="21" fillId="0" borderId="0" xfId="0" quotePrefix="1" applyFont="1" applyAlignment="1">
      <alignment horizontal="center" vertical="center"/>
    </xf>
    <xf numFmtId="0" fontId="18" fillId="0" borderId="13" xfId="0" quotePrefix="1" applyFont="1" applyBorder="1" applyAlignment="1">
      <alignment horizontal="right" vertical="center"/>
    </xf>
    <xf numFmtId="0" fontId="15" fillId="0" borderId="42" xfId="0" quotePrefix="1" applyFont="1" applyBorder="1" applyAlignment="1">
      <alignment horizontal="center" vertical="center"/>
    </xf>
    <xf numFmtId="166" fontId="8" fillId="0" borderId="32" xfId="4" quotePrefix="1" applyNumberFormat="1" applyFont="1" applyBorder="1" applyAlignment="1">
      <alignment horizontal="center"/>
    </xf>
    <xf numFmtId="166" fontId="8" fillId="0" borderId="30" xfId="4" quotePrefix="1" applyNumberFormat="1" applyFont="1" applyBorder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0" fontId="33" fillId="4" borderId="23" xfId="0" applyFont="1" applyFill="1" applyBorder="1" applyAlignment="1">
      <alignment horizontal="left" vertical="center"/>
    </xf>
    <xf numFmtId="0" fontId="33" fillId="4" borderId="27" xfId="0" applyFont="1" applyFill="1" applyBorder="1" applyAlignment="1">
      <alignment horizontal="left" vertical="center"/>
    </xf>
    <xf numFmtId="0" fontId="33" fillId="4" borderId="13" xfId="0" applyFont="1" applyFill="1" applyBorder="1" applyAlignment="1">
      <alignment horizontal="left" vertical="center"/>
    </xf>
    <xf numFmtId="0" fontId="33" fillId="4" borderId="21" xfId="0" applyFont="1" applyFill="1" applyBorder="1" applyAlignment="1">
      <alignment horizontal="left" vertical="center"/>
    </xf>
    <xf numFmtId="0" fontId="33" fillId="5" borderId="18" xfId="0" applyFont="1" applyFill="1" applyBorder="1" applyAlignment="1">
      <alignment horizontal="left" vertical="center"/>
    </xf>
    <xf numFmtId="0" fontId="33" fillId="5" borderId="13" xfId="0" applyFont="1" applyFill="1" applyBorder="1" applyAlignment="1">
      <alignment horizontal="left" vertical="center"/>
    </xf>
    <xf numFmtId="0" fontId="33" fillId="5" borderId="21" xfId="0" applyFont="1" applyFill="1" applyBorder="1" applyAlignment="1">
      <alignment horizontal="left" vertical="center"/>
    </xf>
    <xf numFmtId="0" fontId="33" fillId="6" borderId="19" xfId="0" applyFont="1" applyFill="1" applyBorder="1" applyAlignment="1">
      <alignment horizontal="left" vertical="center"/>
    </xf>
    <xf numFmtId="0" fontId="33" fillId="6" borderId="0" xfId="0" applyFont="1" applyFill="1" applyBorder="1" applyAlignment="1">
      <alignment horizontal="left" vertical="center"/>
    </xf>
    <xf numFmtId="0" fontId="33" fillId="6" borderId="26" xfId="0" applyFont="1" applyFill="1" applyBorder="1" applyAlignment="1">
      <alignment horizontal="left" vertical="center"/>
    </xf>
    <xf numFmtId="0" fontId="31" fillId="0" borderId="5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54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5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54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18" fillId="0" borderId="0" xfId="0" applyFont="1" applyAlignment="1">
      <alignment horizontal="left"/>
    </xf>
    <xf numFmtId="0" fontId="25" fillId="0" borderId="47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6" fillId="0" borderId="23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4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center" wrapText="1"/>
    </xf>
    <xf numFmtId="0" fontId="36" fillId="0" borderId="21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25" fillId="0" borderId="18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27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5" fillId="0" borderId="23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left" vertical="center" wrapText="1"/>
    </xf>
    <xf numFmtId="0" fontId="23" fillId="0" borderId="43" xfId="0" applyFont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4" fillId="2" borderId="4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5" fontId="18" fillId="0" borderId="25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47" xfId="0" applyFont="1" applyBorder="1" applyAlignment="1">
      <alignment horizontal="center" wrapText="1"/>
    </xf>
    <xf numFmtId="15" fontId="18" fillId="0" borderId="25" xfId="0" quotePrefix="1" applyNumberFormat="1" applyFont="1" applyBorder="1" applyAlignment="1">
      <alignment horizontal="center" vertical="top" wrapText="1"/>
    </xf>
    <xf numFmtId="15" fontId="18" fillId="0" borderId="0" xfId="0" applyNumberFormat="1" applyFont="1" applyBorder="1" applyAlignment="1">
      <alignment horizontal="center" vertical="top" wrapText="1"/>
    </xf>
    <xf numFmtId="15" fontId="18" fillId="0" borderId="26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165" fontId="15" fillId="0" borderId="13" xfId="0" applyNumberFormat="1" applyFont="1" applyBorder="1" applyAlignment="1">
      <alignment horizontal="right" vertical="center"/>
    </xf>
    <xf numFmtId="165" fontId="15" fillId="0" borderId="20" xfId="0" applyNumberFormat="1" applyFont="1" applyBorder="1" applyAlignment="1">
      <alignment horizontal="right" vertical="center"/>
    </xf>
    <xf numFmtId="0" fontId="15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2" fontId="15" fillId="0" borderId="46" xfId="0" applyNumberFormat="1" applyFont="1" applyBorder="1" applyAlignment="1">
      <alignment horizontal="center" vertical="center"/>
    </xf>
    <xf numFmtId="2" fontId="15" fillId="0" borderId="42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7" fillId="0" borderId="17" xfId="4" applyFont="1" applyBorder="1" applyAlignment="1">
      <alignment horizontal="left" vertical="center"/>
    </xf>
    <xf numFmtId="0" fontId="7" fillId="0" borderId="10" xfId="4" applyFont="1" applyBorder="1" applyAlignment="1">
      <alignment horizontal="left" vertical="center"/>
    </xf>
    <xf numFmtId="0" fontId="7" fillId="0" borderId="29" xfId="4" applyFont="1" applyBorder="1" applyAlignment="1">
      <alignment horizontal="left" vertical="center"/>
    </xf>
    <xf numFmtId="0" fontId="7" fillId="0" borderId="19" xfId="4" applyFont="1" applyBorder="1" applyAlignment="1">
      <alignment horizontal="left" vertical="center"/>
    </xf>
    <xf numFmtId="0" fontId="7" fillId="0" borderId="20" xfId="4" applyFont="1" applyBorder="1" applyAlignment="1">
      <alignment horizontal="left" vertical="center"/>
    </xf>
    <xf numFmtId="0" fontId="7" fillId="0" borderId="45" xfId="4" applyFont="1" applyBorder="1" applyAlignment="1">
      <alignment horizontal="left" vertical="center"/>
    </xf>
    <xf numFmtId="0" fontId="8" fillId="0" borderId="13" xfId="4" applyFont="1" applyBorder="1" applyAlignment="1">
      <alignment horizontal="left" vertical="center"/>
    </xf>
    <xf numFmtId="0" fontId="8" fillId="0" borderId="21" xfId="4" applyFont="1" applyBorder="1" applyAlignment="1">
      <alignment horizontal="left" vertical="center"/>
    </xf>
    <xf numFmtId="0" fontId="8" fillId="0" borderId="20" xfId="4" applyFont="1" applyBorder="1" applyAlignment="1">
      <alignment horizontal="left" vertical="center"/>
    </xf>
    <xf numFmtId="0" fontId="8" fillId="0" borderId="22" xfId="4" applyFont="1" applyBorder="1" applyAlignment="1">
      <alignment horizontal="left" vertical="center"/>
    </xf>
    <xf numFmtId="0" fontId="8" fillId="0" borderId="18" xfId="4" applyFont="1" applyBorder="1" applyAlignment="1">
      <alignment horizontal="left" vertical="center"/>
    </xf>
    <xf numFmtId="0" fontId="8" fillId="0" borderId="32" xfId="4" applyFont="1" applyBorder="1" applyAlignment="1">
      <alignment horizontal="left" vertical="center"/>
    </xf>
    <xf numFmtId="0" fontId="8" fillId="0" borderId="19" xfId="4" applyFont="1" applyBorder="1" applyAlignment="1">
      <alignment horizontal="left" vertical="center"/>
    </xf>
    <xf numFmtId="0" fontId="8" fillId="0" borderId="45" xfId="4" applyFont="1" applyBorder="1" applyAlignment="1">
      <alignment horizontal="left" vertical="center"/>
    </xf>
    <xf numFmtId="0" fontId="8" fillId="0" borderId="18" xfId="4" applyFont="1" applyBorder="1" applyAlignment="1">
      <alignment horizontal="left" vertical="center" wrapText="1"/>
    </xf>
    <xf numFmtId="0" fontId="8" fillId="0" borderId="13" xfId="4" applyFont="1" applyBorder="1" applyAlignment="1">
      <alignment horizontal="left" vertical="center" wrapText="1"/>
    </xf>
    <xf numFmtId="0" fontId="8" fillId="0" borderId="32" xfId="4" applyFont="1" applyBorder="1" applyAlignment="1">
      <alignment horizontal="left" vertical="center" wrapText="1"/>
    </xf>
    <xf numFmtId="0" fontId="8" fillId="0" borderId="19" xfId="4" applyFont="1" applyBorder="1" applyAlignment="1">
      <alignment horizontal="left" vertical="center" wrapText="1"/>
    </xf>
    <xf numFmtId="0" fontId="8" fillId="0" borderId="20" xfId="4" applyFont="1" applyBorder="1" applyAlignment="1">
      <alignment horizontal="left" vertical="center" wrapText="1"/>
    </xf>
    <xf numFmtId="0" fontId="8" fillId="0" borderId="45" xfId="4" applyFont="1" applyBorder="1" applyAlignment="1">
      <alignment horizontal="left" vertical="center" wrapText="1"/>
    </xf>
    <xf numFmtId="0" fontId="7" fillId="0" borderId="18" xfId="4" applyFont="1" applyBorder="1" applyAlignment="1">
      <alignment horizontal="left" vertical="center"/>
    </xf>
    <xf numFmtId="0" fontId="7" fillId="0" borderId="13" xfId="4" applyFont="1" applyBorder="1" applyAlignment="1">
      <alignment horizontal="left" vertical="center"/>
    </xf>
    <xf numFmtId="0" fontId="7" fillId="0" borderId="32" xfId="4" applyFont="1" applyBorder="1" applyAlignment="1">
      <alignment horizontal="left" vertical="center"/>
    </xf>
    <xf numFmtId="0" fontId="8" fillId="0" borderId="15" xfId="4" applyFont="1" applyBorder="1" applyAlignment="1">
      <alignment horizontal="left" vertical="center"/>
    </xf>
    <xf numFmtId="0" fontId="8" fillId="0" borderId="37" xfId="4" applyFont="1" applyBorder="1" applyAlignment="1">
      <alignment horizontal="left" vertical="center" wrapText="1"/>
    </xf>
    <xf numFmtId="0" fontId="8" fillId="0" borderId="15" xfId="4" applyFont="1" applyBorder="1" applyAlignment="1">
      <alignment horizontal="left" vertical="center" wrapText="1"/>
    </xf>
    <xf numFmtId="0" fontId="8" fillId="0" borderId="35" xfId="4" applyFont="1" applyBorder="1" applyAlignment="1">
      <alignment horizontal="left" vertical="center" wrapText="1"/>
    </xf>
    <xf numFmtId="0" fontId="8" fillId="0" borderId="18" xfId="4" applyFont="1" applyBorder="1" applyAlignment="1">
      <alignment horizontal="center" vertical="center"/>
    </xf>
    <xf numFmtId="0" fontId="8" fillId="0" borderId="19" xfId="4" applyFont="1" applyBorder="1" applyAlignment="1">
      <alignment horizontal="center" vertical="center"/>
    </xf>
    <xf numFmtId="0" fontId="8" fillId="0" borderId="37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0" borderId="13" xfId="4" applyFont="1" applyBorder="1" applyAlignment="1">
      <alignment horizontal="center" vertical="center"/>
    </xf>
    <xf numFmtId="0" fontId="8" fillId="0" borderId="21" xfId="4" applyFont="1" applyBorder="1" applyAlignment="1">
      <alignment horizontal="center" vertical="center"/>
    </xf>
    <xf numFmtId="0" fontId="8" fillId="0" borderId="28" xfId="4" applyFont="1" applyBorder="1" applyAlignment="1">
      <alignment horizontal="center" vertical="center"/>
    </xf>
    <xf numFmtId="0" fontId="8" fillId="0" borderId="20" xfId="4" applyFont="1" applyBorder="1" applyAlignment="1">
      <alignment horizontal="center" vertical="center"/>
    </xf>
    <xf numFmtId="0" fontId="8" fillId="0" borderId="22" xfId="4" applyFont="1" applyBorder="1" applyAlignment="1">
      <alignment horizontal="center" vertical="center"/>
    </xf>
    <xf numFmtId="0" fontId="8" fillId="0" borderId="21" xfId="4" applyFont="1" applyBorder="1" applyAlignment="1">
      <alignment horizontal="left" vertical="center" wrapText="1"/>
    </xf>
    <xf numFmtId="0" fontId="8" fillId="0" borderId="0" xfId="4" applyFont="1" applyBorder="1" applyAlignment="1">
      <alignment horizontal="left" vertical="center" wrapText="1"/>
    </xf>
    <xf numFmtId="0" fontId="8" fillId="0" borderId="26" xfId="4" applyFont="1" applyBorder="1" applyAlignment="1">
      <alignment horizontal="left" vertical="center" wrapText="1"/>
    </xf>
    <xf numFmtId="0" fontId="8" fillId="0" borderId="22" xfId="4" applyFont="1" applyBorder="1" applyAlignment="1">
      <alignment horizontal="left" vertical="center" wrapText="1"/>
    </xf>
    <xf numFmtId="165" fontId="8" fillId="0" borderId="13" xfId="4" applyNumberFormat="1" applyFont="1" applyBorder="1" applyAlignment="1">
      <alignment horizontal="center" vertical="center"/>
    </xf>
    <xf numFmtId="165" fontId="8" fillId="0" borderId="20" xfId="4" applyNumberFormat="1" applyFont="1" applyBorder="1" applyAlignment="1">
      <alignment horizontal="center" vertical="center"/>
    </xf>
    <xf numFmtId="2" fontId="8" fillId="0" borderId="27" xfId="4" applyNumberFormat="1" applyFont="1" applyBorder="1" applyAlignment="1">
      <alignment horizontal="center" vertical="center"/>
    </xf>
    <xf numFmtId="0" fontId="8" fillId="0" borderId="25" xfId="4" applyFont="1" applyBorder="1" applyAlignment="1">
      <alignment horizontal="center" vertical="center"/>
    </xf>
    <xf numFmtId="2" fontId="8" fillId="0" borderId="40" xfId="4" applyNumberFormat="1" applyFont="1" applyBorder="1" applyAlignment="1">
      <alignment horizontal="center" vertical="center"/>
    </xf>
    <xf numFmtId="2" fontId="8" fillId="0" borderId="41" xfId="4" applyNumberFormat="1" applyFont="1" applyBorder="1" applyAlignment="1">
      <alignment horizontal="center" vertical="center"/>
    </xf>
    <xf numFmtId="1" fontId="8" fillId="0" borderId="23" xfId="1" applyNumberFormat="1" applyFont="1" applyBorder="1" applyAlignment="1">
      <alignment horizontal="center" vertical="center"/>
    </xf>
    <xf numFmtId="1" fontId="8" fillId="0" borderId="24" xfId="1" applyNumberFormat="1" applyFont="1" applyBorder="1" applyAlignment="1">
      <alignment horizontal="center" vertical="center"/>
    </xf>
    <xf numFmtId="0" fontId="8" fillId="0" borderId="23" xfId="4" applyFont="1" applyBorder="1" applyAlignment="1">
      <alignment horizontal="center" vertical="center"/>
    </xf>
    <xf numFmtId="0" fontId="8" fillId="0" borderId="27" xfId="4" applyFont="1" applyBorder="1" applyAlignment="1">
      <alignment horizontal="center" vertical="center"/>
    </xf>
    <xf numFmtId="2" fontId="8" fillId="0" borderId="23" xfId="4" applyNumberFormat="1" applyFont="1" applyBorder="1" applyAlignment="1">
      <alignment horizontal="center" vertical="center"/>
    </xf>
    <xf numFmtId="2" fontId="8" fillId="0" borderId="24" xfId="4" applyNumberFormat="1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8" fillId="0" borderId="15" xfId="4" applyFont="1" applyBorder="1" applyAlignment="1">
      <alignment horizontal="left" vertical="top" wrapText="1"/>
    </xf>
    <xf numFmtId="0" fontId="10" fillId="0" borderId="15" xfId="4" applyFont="1" applyBorder="1" applyAlignment="1">
      <alignment horizontal="center" vertical="center"/>
    </xf>
    <xf numFmtId="0" fontId="7" fillId="0" borderId="38" xfId="4" applyFont="1" applyBorder="1" applyAlignment="1">
      <alignment horizontal="left" vertical="center"/>
    </xf>
    <xf numFmtId="0" fontId="7" fillId="0" borderId="16" xfId="4" applyFont="1" applyBorder="1" applyAlignment="1">
      <alignment horizontal="center" vertical="center"/>
    </xf>
    <xf numFmtId="0" fontId="7" fillId="0" borderId="31" xfId="4" applyFont="1" applyBorder="1" applyAlignment="1">
      <alignment horizontal="center" vertical="center"/>
    </xf>
    <xf numFmtId="0" fontId="7" fillId="0" borderId="34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8" fillId="0" borderId="24" xfId="0" applyFont="1" applyBorder="1" applyAlignment="1">
      <alignment horizontal="left" vertical="top" wrapText="1"/>
    </xf>
  </cellXfs>
  <cellStyles count="6">
    <cellStyle name="Comma [0]" xfId="1" builtinId="6"/>
    <cellStyle name="Normal" xfId="0" builtinId="0"/>
    <cellStyle name="Normal 2" xfId="3"/>
    <cellStyle name="Normal 3" xfId="4"/>
    <cellStyle name="Normal 4" xfId="2"/>
    <cellStyle name="Normal_RKA REV.KUD 200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57810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5974080" y="2082800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1870075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1222355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18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3869035" y="1353820"/>
          <a:ext cx="777875" cy="253238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7072630" y="1696720"/>
          <a:ext cx="1041400" cy="12414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525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14345285" y="1706245"/>
          <a:ext cx="1041400" cy="12573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\06.%20SAKIP%202018%202002\SKP%202018\SKP%202018%20evjab\SKP%202017%20HONEY%20bidek%200201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/>
      <sheetData sheetId="2">
        <row r="16">
          <cell r="A16" t="str">
            <v>Januari s/d Desember 2017</v>
          </cell>
        </row>
      </sheetData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7">
          <cell r="I17" t="str">
            <v>(Baik)</v>
          </cell>
        </row>
        <row r="19">
          <cell r="I19" t="str">
            <v>(Baik)</v>
          </cell>
        </row>
      </sheetData>
      <sheetData sheetId="6">
        <row r="32">
          <cell r="H32">
            <v>92.3333333333333</v>
          </cell>
          <cell r="J32">
            <v>55.4</v>
          </cell>
        </row>
        <row r="44">
          <cell r="J44" t="str">
            <v>(Baik)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6944444444444402" right="0.70833333333333304" top="0.74791666666666701" bottom="0.74791666666666701" header="0.31458333333333299" footer="0.31458333333333299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8"/>
  <sheetViews>
    <sheetView topLeftCell="C1" workbookViewId="0">
      <selection activeCell="E17" sqref="E17"/>
    </sheetView>
  </sheetViews>
  <sheetFormatPr defaultColWidth="9.140625" defaultRowHeight="18"/>
  <cols>
    <col min="1" max="1" width="4.28515625" style="257" customWidth="1"/>
    <col min="2" max="2" width="3.7109375" style="258" customWidth="1"/>
    <col min="3" max="3" width="27.5703125" style="258" customWidth="1"/>
    <col min="4" max="4" width="1.5703125" style="258" customWidth="1"/>
    <col min="5" max="5" width="52.28515625" style="258" customWidth="1"/>
    <col min="6" max="16384" width="9.140625" style="258"/>
  </cols>
  <sheetData>
    <row r="1" spans="1:5">
      <c r="A1" s="287" t="s">
        <v>0</v>
      </c>
      <c r="B1" s="287"/>
      <c r="C1" s="287"/>
      <c r="D1" s="287"/>
      <c r="E1" s="287"/>
    </row>
    <row r="3" spans="1:5" ht="22.5" customHeight="1">
      <c r="A3" s="259">
        <v>1</v>
      </c>
      <c r="B3" s="288" t="s">
        <v>1</v>
      </c>
      <c r="C3" s="289"/>
      <c r="D3" s="290"/>
      <c r="E3" s="291"/>
    </row>
    <row r="4" spans="1:5" ht="22.5" customHeight="1">
      <c r="A4" s="260"/>
      <c r="B4" s="261" t="s">
        <v>2</v>
      </c>
      <c r="C4" s="262" t="s">
        <v>3</v>
      </c>
      <c r="D4" s="263" t="s">
        <v>4</v>
      </c>
      <c r="E4" s="264" t="s">
        <v>5</v>
      </c>
    </row>
    <row r="5" spans="1:5" ht="22.5" customHeight="1">
      <c r="A5" s="265"/>
      <c r="B5" s="261" t="s">
        <v>6</v>
      </c>
      <c r="C5" s="262" t="s">
        <v>7</v>
      </c>
      <c r="D5" s="266" t="s">
        <v>4</v>
      </c>
      <c r="E5" s="267" t="s">
        <v>8</v>
      </c>
    </row>
    <row r="6" spans="1:5" ht="22.5" customHeight="1">
      <c r="A6" s="265"/>
      <c r="B6" s="268" t="s">
        <v>9</v>
      </c>
      <c r="C6" s="262" t="s">
        <v>10</v>
      </c>
      <c r="D6" s="266" t="s">
        <v>4</v>
      </c>
      <c r="E6" s="267" t="s">
        <v>11</v>
      </c>
    </row>
    <row r="7" spans="1:5" s="256" customFormat="1" ht="54" customHeight="1">
      <c r="A7" s="269"/>
      <c r="B7" s="270" t="s">
        <v>12</v>
      </c>
      <c r="C7" s="271" t="s">
        <v>13</v>
      </c>
      <c r="D7" s="272" t="s">
        <v>4</v>
      </c>
      <c r="E7" s="466" t="s">
        <v>14</v>
      </c>
    </row>
    <row r="8" spans="1:5" ht="22.5" customHeight="1">
      <c r="A8" s="273"/>
      <c r="B8" s="268" t="s">
        <v>15</v>
      </c>
      <c r="C8" s="262" t="s">
        <v>16</v>
      </c>
      <c r="D8" s="274" t="s">
        <v>4</v>
      </c>
      <c r="E8" s="267" t="s">
        <v>17</v>
      </c>
    </row>
    <row r="9" spans="1:5" ht="22.5" customHeight="1">
      <c r="A9" s="275">
        <v>2</v>
      </c>
      <c r="B9" s="292" t="s">
        <v>18</v>
      </c>
      <c r="C9" s="293"/>
      <c r="D9" s="293"/>
      <c r="E9" s="294"/>
    </row>
    <row r="10" spans="1:5" ht="22.5" customHeight="1">
      <c r="A10" s="260"/>
      <c r="B10" s="261" t="s">
        <v>2</v>
      </c>
      <c r="C10" s="262" t="s">
        <v>3</v>
      </c>
      <c r="D10" s="266" t="s">
        <v>4</v>
      </c>
      <c r="E10" s="264" t="s">
        <v>19</v>
      </c>
    </row>
    <row r="11" spans="1:5" ht="22.5" customHeight="1">
      <c r="A11" s="265"/>
      <c r="B11" s="261" t="s">
        <v>6</v>
      </c>
      <c r="C11" s="262" t="s">
        <v>7</v>
      </c>
      <c r="D11" s="266" t="s">
        <v>4</v>
      </c>
      <c r="E11" s="267" t="s">
        <v>20</v>
      </c>
    </row>
    <row r="12" spans="1:5" ht="22.5" customHeight="1">
      <c r="A12" s="265"/>
      <c r="B12" s="268" t="s">
        <v>9</v>
      </c>
      <c r="C12" s="262" t="s">
        <v>10</v>
      </c>
      <c r="D12" s="266" t="s">
        <v>4</v>
      </c>
      <c r="E12" s="267" t="s">
        <v>21</v>
      </c>
    </row>
    <row r="13" spans="1:5" ht="22.5" customHeight="1">
      <c r="A13" s="265"/>
      <c r="B13" s="268" t="s">
        <v>12</v>
      </c>
      <c r="C13" s="262" t="s">
        <v>13</v>
      </c>
      <c r="D13" s="274" t="s">
        <v>4</v>
      </c>
      <c r="E13" s="109" t="s">
        <v>22</v>
      </c>
    </row>
    <row r="14" spans="1:5" ht="22.5" customHeight="1">
      <c r="A14" s="273"/>
      <c r="B14" s="268" t="s">
        <v>15</v>
      </c>
      <c r="C14" s="262" t="s">
        <v>16</v>
      </c>
      <c r="D14" s="274" t="s">
        <v>4</v>
      </c>
      <c r="E14" s="267" t="s">
        <v>17</v>
      </c>
    </row>
    <row r="15" spans="1:5" ht="22.5" customHeight="1">
      <c r="A15" s="276">
        <v>3</v>
      </c>
      <c r="B15" s="295" t="s">
        <v>23</v>
      </c>
      <c r="C15" s="296"/>
      <c r="D15" s="296"/>
      <c r="E15" s="297"/>
    </row>
    <row r="16" spans="1:5" ht="22.5" customHeight="1">
      <c r="A16" s="260"/>
      <c r="B16" s="261" t="s">
        <v>2</v>
      </c>
      <c r="C16" s="262" t="s">
        <v>3</v>
      </c>
      <c r="D16" s="266" t="s">
        <v>4</v>
      </c>
      <c r="E16" s="264" t="s">
        <v>24</v>
      </c>
    </row>
    <row r="17" spans="1:5" ht="22.5" customHeight="1">
      <c r="A17" s="265"/>
      <c r="B17" s="261" t="s">
        <v>6</v>
      </c>
      <c r="C17" s="262" t="s">
        <v>7</v>
      </c>
      <c r="D17" s="266" t="s">
        <v>4</v>
      </c>
      <c r="E17" s="267" t="s">
        <v>25</v>
      </c>
    </row>
    <row r="18" spans="1:5" ht="22.5" customHeight="1">
      <c r="A18" s="265"/>
      <c r="B18" s="268" t="s">
        <v>9</v>
      </c>
      <c r="C18" s="262" t="s">
        <v>10</v>
      </c>
      <c r="D18" s="266" t="s">
        <v>4</v>
      </c>
      <c r="E18" s="267" t="s">
        <v>21</v>
      </c>
    </row>
    <row r="19" spans="1:5" ht="22.5" customHeight="1">
      <c r="A19" s="265"/>
      <c r="B19" s="268" t="s">
        <v>12</v>
      </c>
      <c r="C19" s="262" t="s">
        <v>13</v>
      </c>
      <c r="D19" s="274" t="s">
        <v>4</v>
      </c>
      <c r="E19" s="267" t="s">
        <v>26</v>
      </c>
    </row>
    <row r="20" spans="1:5" ht="22.5" customHeight="1">
      <c r="A20" s="273"/>
      <c r="B20" s="268" t="s">
        <v>15</v>
      </c>
      <c r="C20" s="262" t="s">
        <v>16</v>
      </c>
      <c r="D20" s="274" t="s">
        <v>4</v>
      </c>
      <c r="E20" s="267" t="s">
        <v>17</v>
      </c>
    </row>
    <row r="23" spans="1:5">
      <c r="E23" s="277"/>
    </row>
    <row r="24" spans="1:5">
      <c r="E24" s="277"/>
    </row>
    <row r="25" spans="1:5">
      <c r="E25" s="277"/>
    </row>
    <row r="26" spans="1:5">
      <c r="E26" s="277"/>
    </row>
    <row r="27" spans="1:5">
      <c r="E27" s="277"/>
    </row>
    <row r="28" spans="1:5">
      <c r="E28" s="278"/>
    </row>
  </sheetData>
  <sheetProtection selectLockedCells="1" selectUnlockedCells="1"/>
  <mergeCells count="4">
    <mergeCell ref="A1:E1"/>
    <mergeCell ref="B3:E3"/>
    <mergeCell ref="B9:E9"/>
    <mergeCell ref="B15:E15"/>
  </mergeCells>
  <pageMargins left="0.72986111111111096" right="0.45" top="0.75" bottom="0.75" header="0.3" footer="0.3"/>
  <pageSetup paperSize="10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8:J50"/>
  <sheetViews>
    <sheetView topLeftCell="A28" workbookViewId="0">
      <selection activeCell="A49" sqref="A49"/>
    </sheetView>
  </sheetViews>
  <sheetFormatPr defaultColWidth="9.140625" defaultRowHeight="12.75"/>
  <cols>
    <col min="1" max="1" width="15.42578125" style="245" customWidth="1"/>
    <col min="2" max="3" width="9.140625" style="245"/>
    <col min="4" max="4" width="4.5703125" style="245" customWidth="1"/>
    <col min="5" max="5" width="1.5703125" style="245" customWidth="1"/>
    <col min="6" max="16384" width="9.140625" style="245"/>
  </cols>
  <sheetData>
    <row r="8" spans="1:10">
      <c r="A8" s="246"/>
      <c r="B8" s="247"/>
      <c r="C8" s="247"/>
      <c r="D8" s="247"/>
      <c r="E8" s="247"/>
      <c r="F8" s="247"/>
      <c r="G8" s="247"/>
      <c r="H8" s="247"/>
      <c r="I8" s="247"/>
      <c r="J8" s="253"/>
    </row>
    <row r="9" spans="1:10">
      <c r="A9" s="248"/>
      <c r="B9" s="249"/>
      <c r="C9" s="249"/>
      <c r="D9" s="249"/>
      <c r="E9" s="249"/>
      <c r="F9" s="249"/>
      <c r="G9" s="249"/>
      <c r="H9" s="249"/>
      <c r="I9" s="249"/>
      <c r="J9" s="254"/>
    </row>
    <row r="10" spans="1:10">
      <c r="A10" s="248"/>
      <c r="B10" s="249"/>
      <c r="C10" s="249"/>
      <c r="D10" s="249"/>
      <c r="E10" s="249"/>
      <c r="F10" s="249"/>
      <c r="G10" s="249"/>
      <c r="H10" s="249"/>
      <c r="I10" s="249"/>
      <c r="J10" s="254"/>
    </row>
    <row r="11" spans="1:10">
      <c r="A11" s="248"/>
      <c r="B11" s="249"/>
      <c r="C11" s="249"/>
      <c r="D11" s="249"/>
      <c r="E11" s="249"/>
      <c r="F11" s="249"/>
      <c r="G11" s="249"/>
      <c r="H11" s="249"/>
      <c r="I11" s="249"/>
      <c r="J11" s="254"/>
    </row>
    <row r="12" spans="1:10">
      <c r="A12" s="248"/>
      <c r="B12" s="249"/>
      <c r="C12" s="249"/>
      <c r="D12" s="249"/>
      <c r="E12" s="249"/>
      <c r="F12" s="249"/>
      <c r="G12" s="249"/>
      <c r="H12" s="249"/>
      <c r="I12" s="249"/>
      <c r="J12" s="254"/>
    </row>
    <row r="13" spans="1:10">
      <c r="A13" s="248"/>
      <c r="B13" s="249"/>
      <c r="C13" s="249"/>
      <c r="D13" s="249"/>
      <c r="E13" s="249"/>
      <c r="F13" s="249"/>
      <c r="G13" s="249"/>
      <c r="H13" s="249"/>
      <c r="I13" s="249"/>
      <c r="J13" s="254"/>
    </row>
    <row r="14" spans="1:10" ht="60" customHeight="1">
      <c r="A14" s="248"/>
      <c r="B14" s="249"/>
      <c r="C14" s="249"/>
      <c r="D14" s="249"/>
      <c r="E14" s="249"/>
      <c r="F14" s="249"/>
      <c r="G14" s="249"/>
      <c r="H14" s="249"/>
      <c r="I14" s="249"/>
      <c r="J14" s="254"/>
    </row>
    <row r="15" spans="1:10" ht="18">
      <c r="A15" s="298" t="s">
        <v>27</v>
      </c>
      <c r="B15" s="299"/>
      <c r="C15" s="299"/>
      <c r="D15" s="299"/>
      <c r="E15" s="299"/>
      <c r="F15" s="299"/>
      <c r="G15" s="299"/>
      <c r="H15" s="299"/>
      <c r="I15" s="299"/>
      <c r="J15" s="300"/>
    </row>
    <row r="16" spans="1:10" ht="18">
      <c r="A16" s="298" t="s">
        <v>28</v>
      </c>
      <c r="B16" s="299"/>
      <c r="C16" s="299"/>
      <c r="D16" s="299"/>
      <c r="E16" s="299"/>
      <c r="F16" s="299"/>
      <c r="G16" s="299"/>
      <c r="H16" s="299"/>
      <c r="I16" s="299"/>
      <c r="J16" s="300"/>
    </row>
    <row r="17" spans="1:10">
      <c r="A17" s="248"/>
      <c r="B17" s="249"/>
      <c r="C17" s="249"/>
      <c r="D17" s="249"/>
      <c r="E17" s="249"/>
      <c r="F17" s="249"/>
      <c r="G17" s="249"/>
      <c r="H17" s="249"/>
      <c r="I17" s="249"/>
      <c r="J17" s="254"/>
    </row>
    <row r="18" spans="1:10">
      <c r="A18" s="248"/>
      <c r="B18" s="249"/>
      <c r="C18" s="249"/>
      <c r="D18" s="249"/>
      <c r="E18" s="249"/>
      <c r="F18" s="249"/>
      <c r="G18" s="249"/>
      <c r="H18" s="249"/>
      <c r="I18" s="249"/>
      <c r="J18" s="254"/>
    </row>
    <row r="19" spans="1:10">
      <c r="A19" s="248"/>
      <c r="B19" s="249"/>
      <c r="C19" s="249"/>
      <c r="D19" s="249"/>
      <c r="E19" s="249"/>
      <c r="F19" s="249"/>
      <c r="G19" s="249"/>
      <c r="H19" s="249"/>
      <c r="I19" s="249"/>
      <c r="J19" s="254"/>
    </row>
    <row r="20" spans="1:10">
      <c r="A20" s="248"/>
      <c r="B20" s="249"/>
      <c r="C20" s="249"/>
      <c r="D20" s="249"/>
      <c r="E20" s="249"/>
      <c r="F20" s="249"/>
      <c r="G20" s="249"/>
      <c r="H20" s="249"/>
      <c r="I20" s="249"/>
      <c r="J20" s="254"/>
    </row>
    <row r="21" spans="1:10">
      <c r="A21" s="248"/>
      <c r="B21" s="249"/>
      <c r="C21" s="249"/>
      <c r="D21" s="249"/>
      <c r="E21" s="249"/>
      <c r="F21" s="249"/>
      <c r="G21" s="249"/>
      <c r="H21" s="249"/>
      <c r="I21" s="249"/>
      <c r="J21" s="254"/>
    </row>
    <row r="22" spans="1:10" ht="15.75">
      <c r="A22" s="305" t="s">
        <v>29</v>
      </c>
      <c r="B22" s="306"/>
      <c r="C22" s="306"/>
      <c r="D22" s="306"/>
      <c r="E22" s="306"/>
      <c r="F22" s="306"/>
      <c r="G22" s="306"/>
      <c r="H22" s="306"/>
      <c r="I22" s="306"/>
      <c r="J22" s="307"/>
    </row>
    <row r="23" spans="1:10" ht="15.75">
      <c r="A23" s="305" t="s">
        <v>278</v>
      </c>
      <c r="B23" s="306"/>
      <c r="C23" s="306"/>
      <c r="D23" s="306"/>
      <c r="E23" s="306"/>
      <c r="F23" s="306"/>
      <c r="G23" s="306"/>
      <c r="H23" s="306"/>
      <c r="I23" s="306"/>
      <c r="J23" s="307"/>
    </row>
    <row r="24" spans="1:10" ht="88.5" customHeight="1">
      <c r="A24" s="248"/>
      <c r="B24" s="249"/>
      <c r="C24" s="249"/>
      <c r="D24" s="249"/>
      <c r="E24" s="249"/>
      <c r="F24" s="249"/>
      <c r="G24" s="249"/>
      <c r="H24" s="249"/>
      <c r="I24" s="249"/>
      <c r="J24" s="254"/>
    </row>
    <row r="25" spans="1:10" ht="19.5" customHeight="1">
      <c r="A25" s="248"/>
      <c r="B25" s="104" t="s">
        <v>30</v>
      </c>
      <c r="C25" s="104"/>
      <c r="D25" s="104"/>
      <c r="E25" s="104" t="s">
        <v>4</v>
      </c>
      <c r="F25" s="308" t="str">
        <f>'DATA SKP'!E4</f>
        <v>RADIKUN</v>
      </c>
      <c r="G25" s="308"/>
      <c r="H25" s="308"/>
      <c r="I25" s="308"/>
      <c r="J25" s="309"/>
    </row>
    <row r="26" spans="1:10" ht="19.5" customHeight="1">
      <c r="A26" s="248"/>
      <c r="B26" s="104" t="s">
        <v>7</v>
      </c>
      <c r="C26" s="104"/>
      <c r="D26" s="104"/>
      <c r="E26" s="104" t="s">
        <v>4</v>
      </c>
      <c r="F26" s="301" t="str">
        <f>'DATA SKP'!E5</f>
        <v>19630808 199002 1 003</v>
      </c>
      <c r="G26" s="301"/>
      <c r="H26" s="301"/>
      <c r="I26" s="301"/>
      <c r="J26" s="302"/>
    </row>
    <row r="27" spans="1:10" ht="19.5" customHeight="1">
      <c r="A27" s="248"/>
      <c r="B27" s="104" t="s">
        <v>31</v>
      </c>
      <c r="C27" s="104"/>
      <c r="D27" s="104"/>
      <c r="E27" s="104" t="s">
        <v>4</v>
      </c>
      <c r="F27" s="301" t="str">
        <f>'DATA SKP'!E6</f>
        <v>PENATA MUDA TINGKAT I /III-B</v>
      </c>
      <c r="G27" s="301"/>
      <c r="H27" s="301"/>
      <c r="I27" s="301"/>
      <c r="J27" s="302"/>
    </row>
    <row r="28" spans="1:10" ht="27" customHeight="1">
      <c r="A28" s="248"/>
      <c r="B28" s="104" t="s">
        <v>13</v>
      </c>
      <c r="C28" s="104"/>
      <c r="D28" s="104"/>
      <c r="E28" s="104" t="s">
        <v>4</v>
      </c>
      <c r="F28" s="303" t="str">
        <f>'DATA SKP'!E7</f>
        <v>Analis Perencanaan, Evaluasi dan Pelaporan Sub Bidang Koperasi, Industri dan Perdagangan</v>
      </c>
      <c r="G28" s="303"/>
      <c r="H28" s="303"/>
      <c r="I28" s="303"/>
      <c r="J28" s="304"/>
    </row>
    <row r="29" spans="1:10" ht="18.75" customHeight="1">
      <c r="A29" s="248"/>
      <c r="B29" s="104" t="s">
        <v>16</v>
      </c>
      <c r="C29" s="104"/>
      <c r="D29" s="104"/>
      <c r="E29" s="104" t="s">
        <v>4</v>
      </c>
      <c r="F29" s="301" t="str">
        <f>'DATA SKP'!E8</f>
        <v>Bappeda Kabupaten Pasuruan</v>
      </c>
      <c r="G29" s="301"/>
      <c r="H29" s="301"/>
      <c r="I29" s="301"/>
      <c r="J29" s="302"/>
    </row>
    <row r="30" spans="1:10" ht="15">
      <c r="A30" s="248"/>
      <c r="B30" s="250"/>
      <c r="C30" s="250"/>
      <c r="D30" s="250"/>
      <c r="E30" s="250"/>
      <c r="F30" s="250"/>
      <c r="G30" s="250"/>
      <c r="H30" s="250"/>
      <c r="I30" s="249"/>
      <c r="J30" s="254"/>
    </row>
    <row r="31" spans="1:10">
      <c r="A31" s="248"/>
      <c r="B31" s="249"/>
      <c r="C31" s="249"/>
      <c r="D31" s="249"/>
      <c r="E31" s="249"/>
      <c r="F31" s="249"/>
      <c r="G31" s="249"/>
      <c r="H31" s="249"/>
      <c r="I31" s="249"/>
      <c r="J31" s="254"/>
    </row>
    <row r="32" spans="1:10">
      <c r="A32" s="248"/>
      <c r="B32" s="249"/>
      <c r="C32" s="249"/>
      <c r="D32" s="249"/>
      <c r="E32" s="249"/>
      <c r="F32" s="249"/>
      <c r="G32" s="249"/>
      <c r="H32" s="249"/>
      <c r="I32" s="249"/>
      <c r="J32" s="254"/>
    </row>
    <row r="33" spans="1:10">
      <c r="A33" s="248"/>
      <c r="B33" s="249"/>
      <c r="C33" s="249"/>
      <c r="D33" s="249"/>
      <c r="E33" s="249"/>
      <c r="F33" s="249"/>
      <c r="G33" s="249"/>
      <c r="H33" s="249"/>
      <c r="I33" s="249"/>
      <c r="J33" s="254"/>
    </row>
    <row r="34" spans="1:10">
      <c r="A34" s="248"/>
      <c r="B34" s="249"/>
      <c r="C34" s="249"/>
      <c r="D34" s="249"/>
      <c r="E34" s="249"/>
      <c r="F34" s="249"/>
      <c r="G34" s="249"/>
      <c r="H34" s="249"/>
      <c r="I34" s="249"/>
      <c r="J34" s="254"/>
    </row>
    <row r="35" spans="1:10">
      <c r="A35" s="248"/>
      <c r="B35" s="249"/>
      <c r="C35" s="249"/>
      <c r="D35" s="249"/>
      <c r="E35" s="249"/>
      <c r="F35" s="249"/>
      <c r="G35" s="249"/>
      <c r="H35" s="249"/>
      <c r="I35" s="249"/>
      <c r="J35" s="254"/>
    </row>
    <row r="36" spans="1:10">
      <c r="A36" s="248"/>
      <c r="B36" s="249"/>
      <c r="C36" s="249"/>
      <c r="D36" s="249"/>
      <c r="E36" s="249"/>
      <c r="F36" s="249"/>
      <c r="G36" s="249"/>
      <c r="H36" s="249"/>
      <c r="I36" s="249"/>
      <c r="J36" s="254"/>
    </row>
    <row r="37" spans="1:10">
      <c r="A37" s="248"/>
      <c r="B37" s="249"/>
      <c r="C37" s="249"/>
      <c r="D37" s="249"/>
      <c r="E37" s="249"/>
      <c r="F37" s="249"/>
      <c r="G37" s="249"/>
      <c r="H37" s="249"/>
      <c r="I37" s="249"/>
      <c r="J37" s="254"/>
    </row>
    <row r="38" spans="1:10">
      <c r="A38" s="248"/>
      <c r="B38" s="249"/>
      <c r="C38" s="249"/>
      <c r="D38" s="249"/>
      <c r="E38" s="249"/>
      <c r="F38" s="249"/>
      <c r="G38" s="249"/>
      <c r="H38" s="249"/>
      <c r="I38" s="249"/>
      <c r="J38" s="254"/>
    </row>
    <row r="39" spans="1:10">
      <c r="A39" s="248"/>
      <c r="B39" s="249"/>
      <c r="C39" s="249"/>
      <c r="D39" s="249"/>
      <c r="E39" s="249"/>
      <c r="F39" s="249"/>
      <c r="G39" s="249"/>
      <c r="H39" s="249"/>
      <c r="I39" s="249"/>
      <c r="J39" s="254"/>
    </row>
    <row r="40" spans="1:10">
      <c r="A40" s="248"/>
      <c r="B40" s="249"/>
      <c r="C40" s="249"/>
      <c r="D40" s="249"/>
      <c r="E40" s="249"/>
      <c r="F40" s="249"/>
      <c r="G40" s="249"/>
      <c r="H40" s="249"/>
      <c r="I40" s="249"/>
      <c r="J40" s="254"/>
    </row>
    <row r="41" spans="1:10">
      <c r="A41" s="248"/>
      <c r="B41" s="249"/>
      <c r="C41" s="249"/>
      <c r="D41" s="249"/>
      <c r="E41" s="249"/>
      <c r="F41" s="249"/>
      <c r="G41" s="249"/>
      <c r="H41" s="249"/>
      <c r="I41" s="249"/>
      <c r="J41" s="254"/>
    </row>
    <row r="42" spans="1:10">
      <c r="A42" s="248"/>
      <c r="B42" s="249"/>
      <c r="C42" s="249"/>
      <c r="D42" s="249"/>
      <c r="E42" s="249"/>
      <c r="F42" s="249"/>
      <c r="G42" s="249"/>
      <c r="H42" s="249"/>
      <c r="I42" s="249"/>
      <c r="J42" s="254"/>
    </row>
    <row r="43" spans="1:10">
      <c r="A43" s="248"/>
      <c r="B43" s="249"/>
      <c r="C43" s="249"/>
      <c r="D43" s="249"/>
      <c r="E43" s="249"/>
      <c r="F43" s="249"/>
      <c r="G43" s="249"/>
      <c r="H43" s="249"/>
      <c r="I43" s="249"/>
      <c r="J43" s="254"/>
    </row>
    <row r="44" spans="1:10">
      <c r="A44" s="248"/>
      <c r="B44" s="249"/>
      <c r="C44" s="249"/>
      <c r="D44" s="249"/>
      <c r="E44" s="249"/>
      <c r="F44" s="249"/>
      <c r="G44" s="249"/>
      <c r="H44" s="249"/>
      <c r="I44" s="249"/>
      <c r="J44" s="254"/>
    </row>
    <row r="45" spans="1:10">
      <c r="A45" s="248"/>
      <c r="B45" s="249"/>
      <c r="C45" s="249"/>
      <c r="D45" s="249"/>
      <c r="E45" s="249"/>
      <c r="F45" s="249"/>
      <c r="G45" s="249"/>
      <c r="H45" s="249"/>
      <c r="I45" s="249"/>
      <c r="J45" s="254"/>
    </row>
    <row r="46" spans="1:10" ht="18">
      <c r="A46" s="298" t="s">
        <v>32</v>
      </c>
      <c r="B46" s="299"/>
      <c r="C46" s="299"/>
      <c r="D46" s="299"/>
      <c r="E46" s="299"/>
      <c r="F46" s="299"/>
      <c r="G46" s="299"/>
      <c r="H46" s="299"/>
      <c r="I46" s="299"/>
      <c r="J46" s="300"/>
    </row>
    <row r="47" spans="1:10" ht="18">
      <c r="A47" s="298" t="s">
        <v>33</v>
      </c>
      <c r="B47" s="299"/>
      <c r="C47" s="299"/>
      <c r="D47" s="299"/>
      <c r="E47" s="299"/>
      <c r="F47" s="299"/>
      <c r="G47" s="299"/>
      <c r="H47" s="299"/>
      <c r="I47" s="299"/>
      <c r="J47" s="300"/>
    </row>
    <row r="48" spans="1:10" ht="18">
      <c r="A48" s="298" t="s">
        <v>279</v>
      </c>
      <c r="B48" s="299"/>
      <c r="C48" s="299"/>
      <c r="D48" s="299"/>
      <c r="E48" s="299"/>
      <c r="F48" s="299"/>
      <c r="G48" s="299"/>
      <c r="H48" s="299"/>
      <c r="I48" s="299"/>
      <c r="J48" s="300"/>
    </row>
    <row r="49" spans="1:10" ht="23.25" customHeight="1">
      <c r="A49" s="248"/>
      <c r="B49" s="249"/>
      <c r="C49" s="249"/>
      <c r="D49" s="249"/>
      <c r="E49" s="249"/>
      <c r="F49" s="249"/>
      <c r="G49" s="249"/>
      <c r="H49" s="249"/>
      <c r="I49" s="249"/>
      <c r="J49" s="254"/>
    </row>
    <row r="50" spans="1:10">
      <c r="A50" s="251"/>
      <c r="B50" s="252"/>
      <c r="C50" s="252"/>
      <c r="D50" s="252"/>
      <c r="E50" s="252"/>
      <c r="F50" s="252"/>
      <c r="G50" s="252"/>
      <c r="H50" s="252"/>
      <c r="I50" s="252"/>
      <c r="J50" s="255"/>
    </row>
  </sheetData>
  <mergeCells count="12">
    <mergeCell ref="A15:J15"/>
    <mergeCell ref="A16:J16"/>
    <mergeCell ref="A22:J22"/>
    <mergeCell ref="A23:J23"/>
    <mergeCell ref="F25:J25"/>
    <mergeCell ref="A47:J47"/>
    <mergeCell ref="A48:J48"/>
    <mergeCell ref="F26:J26"/>
    <mergeCell ref="F27:J27"/>
    <mergeCell ref="F28:J28"/>
    <mergeCell ref="F29:J29"/>
    <mergeCell ref="A46:J46"/>
  </mergeCells>
  <printOptions horizontalCentered="1"/>
  <pageMargins left="0.98402777777777795" right="0.59027777777777801" top="0.78680555555555598" bottom="0.78680555555555598" header="0.31458333333333299" footer="0.31458333333333299"/>
  <pageSetup paperSize="119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9"/>
  <sheetViews>
    <sheetView tabSelected="1" topLeftCell="A2" workbookViewId="0">
      <selection activeCell="M12" sqref="M12"/>
    </sheetView>
  </sheetViews>
  <sheetFormatPr defaultColWidth="9.140625" defaultRowHeight="12.75"/>
  <cols>
    <col min="1" max="1" width="4.7109375" style="209" customWidth="1"/>
    <col min="2" max="2" width="18.5703125" style="209" customWidth="1"/>
    <col min="3" max="3" width="40.5703125" style="209" customWidth="1"/>
    <col min="4" max="4" width="5.5703125" style="209" customWidth="1"/>
    <col min="5" max="5" width="6.42578125" style="209" customWidth="1"/>
    <col min="6" max="6" width="9.42578125" style="209" customWidth="1"/>
    <col min="7" max="7" width="9.28515625" style="209" customWidth="1"/>
    <col min="8" max="8" width="10.140625" style="209" customWidth="1"/>
    <col min="9" max="9" width="6.42578125" style="209" customWidth="1"/>
    <col min="10" max="10" width="5.7109375" style="209" customWidth="1"/>
    <col min="11" max="11" width="17.28515625" style="209" customWidth="1"/>
    <col min="12" max="13" width="13.140625" style="209" customWidth="1"/>
    <col min="14" max="16384" width="9.140625" style="209"/>
  </cols>
  <sheetData>
    <row r="1" spans="1:13" ht="15.75">
      <c r="A1" s="337" t="s">
        <v>34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10"/>
      <c r="M1" s="210"/>
    </row>
    <row r="2" spans="1:13" ht="15.75">
      <c r="A2" s="337" t="s">
        <v>28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210"/>
      <c r="M2" s="210"/>
    </row>
    <row r="3" spans="1:13" ht="15.7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s="134" customFormat="1" ht="18" customHeight="1">
      <c r="A4" s="211" t="s">
        <v>35</v>
      </c>
      <c r="B4" s="338" t="s">
        <v>36</v>
      </c>
      <c r="C4" s="339"/>
      <c r="D4" s="212"/>
      <c r="E4" s="211" t="s">
        <v>35</v>
      </c>
      <c r="F4" s="340" t="s">
        <v>37</v>
      </c>
      <c r="G4" s="341"/>
      <c r="H4" s="341"/>
      <c r="I4" s="341"/>
      <c r="J4" s="341"/>
      <c r="K4" s="342"/>
      <c r="L4" s="238"/>
      <c r="M4" s="238"/>
    </row>
    <row r="5" spans="1:13" s="134" customFormat="1" ht="18" customHeight="1">
      <c r="A5" s="213">
        <v>1</v>
      </c>
      <c r="B5" s="214" t="s">
        <v>3</v>
      </c>
      <c r="C5" s="343" t="str">
        <f>'DATA SKP'!E10</f>
        <v>EKANING SITI RAHAYU, S.TP,MP</v>
      </c>
      <c r="D5" s="344"/>
      <c r="E5" s="215">
        <v>1</v>
      </c>
      <c r="F5" s="345" t="s">
        <v>3</v>
      </c>
      <c r="G5" s="344"/>
      <c r="H5" s="343" t="str">
        <f>'DATA SKP'!E4</f>
        <v>RADIKUN</v>
      </c>
      <c r="I5" s="345"/>
      <c r="J5" s="345"/>
      <c r="K5" s="344"/>
      <c r="L5" s="133"/>
      <c r="M5" s="133"/>
    </row>
    <row r="6" spans="1:13" s="134" customFormat="1" ht="18" customHeight="1">
      <c r="A6" s="160">
        <v>2</v>
      </c>
      <c r="B6" s="216" t="s">
        <v>7</v>
      </c>
      <c r="C6" s="329" t="str">
        <f>'DATA SKP'!E11</f>
        <v>19730111 199901 2 001</v>
      </c>
      <c r="D6" s="330"/>
      <c r="E6" s="217">
        <v>2</v>
      </c>
      <c r="F6" s="331" t="s">
        <v>7</v>
      </c>
      <c r="G6" s="330"/>
      <c r="H6" s="329" t="str">
        <f>'DATA SKP'!E5</f>
        <v>19630808 199002 1 003</v>
      </c>
      <c r="I6" s="331"/>
      <c r="J6" s="331"/>
      <c r="K6" s="330"/>
      <c r="L6" s="133"/>
      <c r="M6" s="133"/>
    </row>
    <row r="7" spans="1:13" s="134" customFormat="1" ht="18" customHeight="1">
      <c r="A7" s="160">
        <v>3</v>
      </c>
      <c r="B7" s="216" t="s">
        <v>10</v>
      </c>
      <c r="C7" s="329" t="str">
        <f>'DATA SKP'!E12</f>
        <v>PEMBINA / IV-A</v>
      </c>
      <c r="D7" s="330"/>
      <c r="E7" s="217">
        <v>3</v>
      </c>
      <c r="F7" s="331" t="s">
        <v>10</v>
      </c>
      <c r="G7" s="330"/>
      <c r="H7" s="329" t="str">
        <f>'DATA SKP'!E6</f>
        <v>PENATA MUDA TINGKAT I /III-B</v>
      </c>
      <c r="I7" s="331"/>
      <c r="J7" s="331"/>
      <c r="K7" s="330"/>
      <c r="L7" s="133"/>
      <c r="M7" s="133"/>
    </row>
    <row r="8" spans="1:13" s="134" customFormat="1" ht="29.1" customHeight="1">
      <c r="A8" s="160">
        <v>4</v>
      </c>
      <c r="B8" s="216" t="s">
        <v>13</v>
      </c>
      <c r="C8" s="329" t="str">
        <f>'DATA SKP'!E13</f>
        <v>KASUBID  KOPERASI, INDUSTRI DAN PERDAGANGAN</v>
      </c>
      <c r="D8" s="330"/>
      <c r="E8" s="217">
        <v>4</v>
      </c>
      <c r="F8" s="331" t="s">
        <v>13</v>
      </c>
      <c r="G8" s="330"/>
      <c r="H8" s="332" t="str">
        <f>'DATA SKP'!E7</f>
        <v>Analis Perencanaan, Evaluasi dan Pelaporan Sub Bidang Koperasi, Industri dan Perdagangan</v>
      </c>
      <c r="I8" s="303"/>
      <c r="J8" s="303"/>
      <c r="K8" s="333"/>
      <c r="L8" s="133"/>
      <c r="M8" s="133"/>
    </row>
    <row r="9" spans="1:13" s="134" customFormat="1" ht="18" customHeight="1">
      <c r="A9" s="218">
        <v>5</v>
      </c>
      <c r="B9" s="219" t="s">
        <v>16</v>
      </c>
      <c r="C9" s="334" t="str">
        <f>'DATA SKP'!E14</f>
        <v>Bappeda Kabupaten Pasuruan</v>
      </c>
      <c r="D9" s="335"/>
      <c r="E9" s="220">
        <v>5</v>
      </c>
      <c r="F9" s="336" t="s">
        <v>16</v>
      </c>
      <c r="G9" s="335"/>
      <c r="H9" s="334" t="str">
        <f>'DATA SKP'!E8</f>
        <v>Bappeda Kabupaten Pasuruan</v>
      </c>
      <c r="I9" s="336"/>
      <c r="J9" s="336"/>
      <c r="K9" s="335"/>
      <c r="L9" s="133"/>
      <c r="M9" s="133"/>
    </row>
    <row r="10" spans="1:13" ht="18.75" customHeight="1">
      <c r="A10" s="311" t="s">
        <v>35</v>
      </c>
      <c r="B10" s="312" t="s">
        <v>38</v>
      </c>
      <c r="C10" s="313"/>
      <c r="D10" s="221"/>
      <c r="E10" s="311" t="s">
        <v>39</v>
      </c>
      <c r="F10" s="319" t="s">
        <v>40</v>
      </c>
      <c r="G10" s="320"/>
      <c r="H10" s="320"/>
      <c r="I10" s="320"/>
      <c r="J10" s="320"/>
      <c r="K10" s="321"/>
      <c r="L10" s="221"/>
      <c r="M10" s="221"/>
    </row>
    <row r="11" spans="1:13" ht="18.75" customHeight="1">
      <c r="A11" s="311"/>
      <c r="B11" s="312"/>
      <c r="C11" s="313"/>
      <c r="D11" s="221"/>
      <c r="E11" s="311"/>
      <c r="F11" s="322" t="s">
        <v>41</v>
      </c>
      <c r="G11" s="322"/>
      <c r="H11" s="223" t="s">
        <v>42</v>
      </c>
      <c r="I11" s="322" t="s">
        <v>43</v>
      </c>
      <c r="J11" s="323"/>
      <c r="K11" s="239" t="s">
        <v>44</v>
      </c>
      <c r="L11" s="222"/>
      <c r="M11" s="222"/>
    </row>
    <row r="12" spans="1:13" ht="42" customHeight="1">
      <c r="A12" s="224">
        <v>1</v>
      </c>
      <c r="B12" s="324" t="s">
        <v>45</v>
      </c>
      <c r="C12" s="325"/>
      <c r="D12" s="326"/>
      <c r="E12" s="211" t="s">
        <v>46</v>
      </c>
      <c r="F12" s="225">
        <v>4</v>
      </c>
      <c r="G12" s="226" t="s">
        <v>47</v>
      </c>
      <c r="H12" s="227">
        <v>100</v>
      </c>
      <c r="I12" s="240">
        <v>12</v>
      </c>
      <c r="J12" s="241" t="s">
        <v>48</v>
      </c>
      <c r="K12" s="242" t="s">
        <v>46</v>
      </c>
      <c r="L12" s="194"/>
      <c r="M12" s="194"/>
    </row>
    <row r="13" spans="1:13" ht="31.5" customHeight="1">
      <c r="A13" s="228">
        <v>2</v>
      </c>
      <c r="B13" s="324" t="s">
        <v>49</v>
      </c>
      <c r="C13" s="327"/>
      <c r="D13" s="328"/>
      <c r="E13" s="211" t="s">
        <v>46</v>
      </c>
      <c r="F13" s="225">
        <v>4</v>
      </c>
      <c r="G13" s="226" t="s">
        <v>47</v>
      </c>
      <c r="H13" s="227">
        <v>100</v>
      </c>
      <c r="I13" s="240">
        <v>12</v>
      </c>
      <c r="J13" s="243" t="s">
        <v>48</v>
      </c>
      <c r="K13" s="242" t="s">
        <v>46</v>
      </c>
      <c r="L13" s="194"/>
      <c r="M13" s="194"/>
    </row>
    <row r="14" spans="1:13" ht="38.25" customHeight="1">
      <c r="A14" s="228">
        <v>3</v>
      </c>
      <c r="B14" s="316" t="s">
        <v>50</v>
      </c>
      <c r="C14" s="317"/>
      <c r="D14" s="318"/>
      <c r="E14" s="166" t="s">
        <v>46</v>
      </c>
      <c r="F14" s="229">
        <v>4</v>
      </c>
      <c r="G14" s="230" t="s">
        <v>47</v>
      </c>
      <c r="H14" s="156">
        <v>100</v>
      </c>
      <c r="I14" s="244">
        <v>12</v>
      </c>
      <c r="J14" s="243" t="s">
        <v>48</v>
      </c>
      <c r="K14" s="242" t="s">
        <v>46</v>
      </c>
      <c r="L14" s="194"/>
      <c r="M14" s="194"/>
    </row>
    <row r="15" spans="1:13" ht="23.25" customHeight="1">
      <c r="A15" s="228">
        <v>4</v>
      </c>
      <c r="B15" s="316" t="s">
        <v>51</v>
      </c>
      <c r="C15" s="317"/>
      <c r="D15" s="318"/>
      <c r="E15" s="166" t="s">
        <v>46</v>
      </c>
      <c r="F15" s="229">
        <v>1</v>
      </c>
      <c r="G15" s="230" t="s">
        <v>47</v>
      </c>
      <c r="H15" s="156">
        <v>100</v>
      </c>
      <c r="I15" s="244">
        <v>12</v>
      </c>
      <c r="J15" s="243" t="s">
        <v>48</v>
      </c>
      <c r="K15" s="242" t="s">
        <v>46</v>
      </c>
      <c r="L15" s="194"/>
      <c r="M15" s="194"/>
    </row>
    <row r="16" spans="1:13" ht="31.5" hidden="1" customHeight="1">
      <c r="A16" s="228">
        <v>5</v>
      </c>
      <c r="B16" s="316" t="s">
        <v>52</v>
      </c>
      <c r="C16" s="317"/>
      <c r="D16" s="318"/>
      <c r="E16" s="166" t="s">
        <v>46</v>
      </c>
      <c r="F16" s="229">
        <v>4</v>
      </c>
      <c r="G16" s="230" t="s">
        <v>47</v>
      </c>
      <c r="H16" s="156">
        <v>100</v>
      </c>
      <c r="I16" s="244">
        <v>12</v>
      </c>
      <c r="J16" s="243" t="s">
        <v>48</v>
      </c>
      <c r="K16" s="242" t="s">
        <v>46</v>
      </c>
      <c r="L16" s="194"/>
      <c r="M16" s="194"/>
    </row>
    <row r="17" spans="1:13" ht="30" customHeight="1">
      <c r="A17" s="228">
        <v>5</v>
      </c>
      <c r="B17" s="316" t="s">
        <v>53</v>
      </c>
      <c r="C17" s="317"/>
      <c r="D17" s="318"/>
      <c r="E17" s="166" t="s">
        <v>46</v>
      </c>
      <c r="F17" s="229">
        <v>1</v>
      </c>
      <c r="G17" s="230" t="s">
        <v>54</v>
      </c>
      <c r="H17" s="156">
        <v>100</v>
      </c>
      <c r="I17" s="244">
        <v>4</v>
      </c>
      <c r="J17" s="243" t="s">
        <v>48</v>
      </c>
      <c r="K17" s="242"/>
      <c r="L17" s="194"/>
      <c r="M17" s="194"/>
    </row>
    <row r="18" spans="1:13" ht="6" customHeight="1"/>
    <row r="20" spans="1:13" ht="15.75" customHeight="1">
      <c r="H20" s="314" t="s">
        <v>280</v>
      </c>
      <c r="I20" s="314"/>
      <c r="J20" s="314"/>
      <c r="K20" s="314"/>
      <c r="L20" s="231"/>
      <c r="M20" s="231"/>
    </row>
    <row r="21" spans="1:13" ht="15.75" customHeight="1">
      <c r="A21" s="314" t="s">
        <v>55</v>
      </c>
      <c r="B21" s="314"/>
      <c r="C21" s="314"/>
      <c r="D21" s="232"/>
      <c r="E21" s="233"/>
      <c r="F21" s="231"/>
      <c r="H21" s="314" t="s">
        <v>56</v>
      </c>
      <c r="I21" s="314"/>
      <c r="J21" s="314"/>
      <c r="K21" s="314"/>
      <c r="L21" s="231"/>
      <c r="M21" s="231"/>
    </row>
    <row r="22" spans="1:13" ht="10.5" customHeight="1"/>
    <row r="23" spans="1:13" ht="10.5" customHeight="1"/>
    <row r="24" spans="1:13" ht="10.5" customHeight="1"/>
    <row r="25" spans="1:13" s="208" customFormat="1" ht="15" customHeight="1">
      <c r="A25" s="315" t="str">
        <f>C5</f>
        <v>EKANING SITI RAHAYU, S.TP,MP</v>
      </c>
      <c r="B25" s="315"/>
      <c r="C25" s="315"/>
      <c r="D25" s="235"/>
      <c r="E25" s="235"/>
      <c r="F25" s="236"/>
      <c r="H25" s="315" t="str">
        <f>H5</f>
        <v>RADIKUN</v>
      </c>
      <c r="I25" s="315"/>
      <c r="J25" s="315"/>
      <c r="K25" s="315"/>
      <c r="L25" s="234"/>
      <c r="M25" s="234"/>
    </row>
    <row r="26" spans="1:13" ht="15" customHeight="1">
      <c r="B26" s="237" t="s">
        <v>57</v>
      </c>
      <c r="C26" s="233" t="str">
        <f>C6</f>
        <v>19730111 199901 2 001</v>
      </c>
      <c r="D26" s="233"/>
      <c r="E26" s="233"/>
      <c r="H26" s="237" t="s">
        <v>57</v>
      </c>
      <c r="I26" s="233" t="str">
        <f>H6</f>
        <v>19630808 199002 1 003</v>
      </c>
      <c r="J26" s="233"/>
      <c r="K26" s="233"/>
      <c r="L26" s="233"/>
      <c r="M26" s="233"/>
    </row>
    <row r="28" spans="1:13">
      <c r="A28" s="310" t="s">
        <v>58</v>
      </c>
      <c r="B28" s="310"/>
      <c r="C28" s="310"/>
      <c r="D28" s="310"/>
      <c r="E28" s="310"/>
      <c r="F28" s="232"/>
    </row>
    <row r="29" spans="1:13">
      <c r="A29" s="310" t="s">
        <v>59</v>
      </c>
      <c r="B29" s="310"/>
      <c r="C29" s="310"/>
      <c r="D29" s="310"/>
      <c r="E29" s="310"/>
      <c r="F29" s="232"/>
    </row>
  </sheetData>
  <mergeCells count="38">
    <mergeCell ref="A1:K1"/>
    <mergeCell ref="A2:K2"/>
    <mergeCell ref="B4:C4"/>
    <mergeCell ref="F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F10:K10"/>
    <mergeCell ref="F11:G11"/>
    <mergeCell ref="I11:J11"/>
    <mergeCell ref="B12:D12"/>
    <mergeCell ref="B13:D13"/>
    <mergeCell ref="H21:K21"/>
    <mergeCell ref="A25:C25"/>
    <mergeCell ref="H25:K25"/>
    <mergeCell ref="A28:E28"/>
    <mergeCell ref="B14:D14"/>
    <mergeCell ref="B15:D15"/>
    <mergeCell ref="B16:D16"/>
    <mergeCell ref="B17:D17"/>
    <mergeCell ref="H20:K20"/>
    <mergeCell ref="A29:E29"/>
    <mergeCell ref="A10:A11"/>
    <mergeCell ref="E10:E11"/>
    <mergeCell ref="B10:C11"/>
    <mergeCell ref="A21:C21"/>
  </mergeCells>
  <printOptions horizontalCentered="1"/>
  <pageMargins left="0.85972222222222205" right="0.78680555555555598" top="0.196527777777778" bottom="0.59027777777777801" header="0.51180555555555596" footer="0.27500000000000002"/>
  <pageSetup paperSize="10000" orientation="landscape" r:id="rId1"/>
  <headerFooter alignWithMargins="0"/>
  <rowBreaks count="1" manualBreakCount="1"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R33"/>
  <sheetViews>
    <sheetView topLeftCell="A10" zoomScale="96" zoomScaleNormal="96" workbookViewId="0">
      <selection activeCell="M29" sqref="M29:R29"/>
    </sheetView>
  </sheetViews>
  <sheetFormatPr defaultColWidth="9.140625" defaultRowHeight="12.75"/>
  <cols>
    <col min="1" max="1" width="4.28515625" style="134" customWidth="1"/>
    <col min="2" max="2" width="59.7109375" style="134" customWidth="1"/>
    <col min="3" max="3" width="4.7109375" style="134" customWidth="1"/>
    <col min="4" max="4" width="6.5703125" style="134" customWidth="1"/>
    <col min="5" max="5" width="7.28515625" style="134" customWidth="1"/>
    <col min="6" max="6" width="5.42578125" style="134" customWidth="1"/>
    <col min="7" max="7" width="4.7109375" style="134" customWidth="1"/>
    <col min="8" max="8" width="4.42578125" style="134" customWidth="1"/>
    <col min="9" max="9" width="10.42578125" style="134" customWidth="1"/>
    <col min="10" max="10" width="4.7109375" style="134" customWidth="1"/>
    <col min="11" max="11" width="5" style="134" customWidth="1"/>
    <col min="12" max="12" width="7.5703125" style="134" customWidth="1"/>
    <col min="13" max="13" width="5.42578125" style="134" customWidth="1"/>
    <col min="14" max="14" width="4" style="134" customWidth="1"/>
    <col min="15" max="15" width="4.42578125" style="134" customWidth="1"/>
    <col min="16" max="16" width="10.42578125" style="134" customWidth="1"/>
    <col min="17" max="17" width="9" style="134" customWidth="1"/>
    <col min="18" max="21" width="9.5703125" style="134" customWidth="1"/>
    <col min="22" max="22" width="17.5703125" style="134" customWidth="1"/>
    <col min="23" max="27" width="7" style="134" hidden="1" customWidth="1"/>
    <col min="28" max="28" width="8.140625" style="134" customWidth="1"/>
    <col min="29" max="29" width="21.140625" style="134" customWidth="1"/>
    <col min="30" max="30" width="5.85546875" style="134" customWidth="1"/>
    <col min="31" max="31" width="8.42578125" style="134" customWidth="1"/>
    <col min="32" max="33" width="6.85546875" style="134" customWidth="1"/>
    <col min="34" max="35" width="8.42578125" style="134" customWidth="1"/>
    <col min="36" max="36" width="5" style="134" customWidth="1"/>
    <col min="37" max="37" width="2.5703125" style="134" customWidth="1"/>
    <col min="38" max="38" width="8.42578125" style="134" customWidth="1"/>
    <col min="39" max="39" width="32.28515625" style="134" customWidth="1"/>
    <col min="40" max="40" width="6.85546875" style="134" customWidth="1"/>
    <col min="41" max="42" width="8.5703125" style="134" customWidth="1"/>
    <col min="43" max="44" width="12.85546875" style="134" customWidth="1"/>
    <col min="45" max="47" width="7" style="134" customWidth="1"/>
    <col min="48" max="16384" width="9.140625" style="134"/>
  </cols>
  <sheetData>
    <row r="1" spans="1:44" ht="15.75">
      <c r="A1" s="359" t="s">
        <v>60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87"/>
      <c r="T1" s="87"/>
      <c r="U1" s="87"/>
    </row>
    <row r="2" spans="1:44" ht="15.75">
      <c r="A2" s="359" t="s">
        <v>28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87"/>
      <c r="T2" s="87"/>
      <c r="U2" s="87"/>
    </row>
    <row r="3" spans="1:44" ht="16.5" customHeight="1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</row>
    <row r="4" spans="1:44" ht="14.25" customHeight="1">
      <c r="A4" s="146" t="s">
        <v>61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44" ht="14.25" customHeight="1">
      <c r="A5" s="134" t="str">
        <f>COVER!A23</f>
        <v>Januari s/d Desember 2019</v>
      </c>
      <c r="B5" s="146"/>
      <c r="C5" s="146"/>
      <c r="D5" s="146"/>
      <c r="E5" s="146"/>
      <c r="F5" s="146"/>
    </row>
    <row r="6" spans="1:44" ht="13.5" customHeight="1">
      <c r="A6" s="348" t="s">
        <v>35</v>
      </c>
      <c r="B6" s="349" t="s">
        <v>62</v>
      </c>
      <c r="C6" s="349" t="s">
        <v>39</v>
      </c>
      <c r="D6" s="348" t="s">
        <v>40</v>
      </c>
      <c r="E6" s="348"/>
      <c r="F6" s="348"/>
      <c r="G6" s="348"/>
      <c r="H6" s="348"/>
      <c r="I6" s="348"/>
      <c r="J6" s="348" t="s">
        <v>39</v>
      </c>
      <c r="K6" s="348" t="s">
        <v>63</v>
      </c>
      <c r="L6" s="348"/>
      <c r="M6" s="348"/>
      <c r="N6" s="348"/>
      <c r="O6" s="348"/>
      <c r="P6" s="348"/>
      <c r="Q6" s="350" t="s">
        <v>64</v>
      </c>
      <c r="R6" s="349" t="s">
        <v>65</v>
      </c>
      <c r="S6" s="194"/>
      <c r="T6" s="194"/>
      <c r="U6" s="194"/>
    </row>
    <row r="7" spans="1:44" s="164" customFormat="1" ht="24">
      <c r="A7" s="348"/>
      <c r="B7" s="349"/>
      <c r="C7" s="349"/>
      <c r="D7" s="356" t="s">
        <v>66</v>
      </c>
      <c r="E7" s="356"/>
      <c r="F7" s="167" t="s">
        <v>67</v>
      </c>
      <c r="G7" s="356" t="s">
        <v>68</v>
      </c>
      <c r="H7" s="356"/>
      <c r="I7" s="167" t="s">
        <v>69</v>
      </c>
      <c r="J7" s="348"/>
      <c r="K7" s="356" t="s">
        <v>66</v>
      </c>
      <c r="L7" s="356"/>
      <c r="M7" s="167" t="s">
        <v>67</v>
      </c>
      <c r="N7" s="356" t="s">
        <v>68</v>
      </c>
      <c r="O7" s="356"/>
      <c r="P7" s="167" t="s">
        <v>69</v>
      </c>
      <c r="Q7" s="350"/>
      <c r="R7" s="349"/>
      <c r="S7" s="194"/>
      <c r="T7" s="194"/>
      <c r="U7" s="194"/>
      <c r="Z7" s="164" t="s">
        <v>70</v>
      </c>
      <c r="AA7" s="164" t="s">
        <v>71</v>
      </c>
      <c r="AB7" s="164" t="s">
        <v>72</v>
      </c>
      <c r="AC7" s="164" t="s">
        <v>73</v>
      </c>
      <c r="AD7" s="164" t="s">
        <v>74</v>
      </c>
      <c r="AE7" s="164" t="s">
        <v>75</v>
      </c>
      <c r="AF7" s="164" t="s">
        <v>76</v>
      </c>
      <c r="AG7" s="164" t="s">
        <v>77</v>
      </c>
      <c r="AH7" s="164" t="s">
        <v>78</v>
      </c>
      <c r="AI7" s="164" t="s">
        <v>79</v>
      </c>
    </row>
    <row r="8" spans="1:44" s="165" customFormat="1" ht="10.5">
      <c r="A8" s="168">
        <v>1</v>
      </c>
      <c r="B8" s="169">
        <v>2</v>
      </c>
      <c r="C8" s="169">
        <v>3</v>
      </c>
      <c r="D8" s="357">
        <v>4</v>
      </c>
      <c r="E8" s="357"/>
      <c r="F8" s="169">
        <v>5</v>
      </c>
      <c r="G8" s="357">
        <v>6</v>
      </c>
      <c r="H8" s="357"/>
      <c r="I8" s="169">
        <v>7</v>
      </c>
      <c r="J8" s="169">
        <v>8</v>
      </c>
      <c r="K8" s="357">
        <v>9</v>
      </c>
      <c r="L8" s="357"/>
      <c r="M8" s="170">
        <v>10</v>
      </c>
      <c r="N8" s="358">
        <v>11</v>
      </c>
      <c r="O8" s="358"/>
      <c r="P8" s="169">
        <v>12</v>
      </c>
      <c r="Q8" s="169">
        <v>13</v>
      </c>
      <c r="R8" s="170">
        <v>14</v>
      </c>
      <c r="S8" s="195"/>
      <c r="T8" s="195"/>
      <c r="U8" s="195"/>
      <c r="V8" s="196"/>
      <c r="W8" s="196"/>
    </row>
    <row r="9" spans="1:44" ht="31.5">
      <c r="A9" s="171">
        <v>1</v>
      </c>
      <c r="B9" s="172" t="str">
        <f>'FORM SKP'!B12:D12</f>
        <v>Mempelajari pedoman dan petunjuk sesuai prosedur dan ketentuan yang berlaku untuk mengetahui macam, metode dan teknik dalam menganalisis bahan perencanaan, pelaporan, monitoring dan evaluasi;</v>
      </c>
      <c r="C9" s="173" t="s">
        <v>46</v>
      </c>
      <c r="D9" s="173">
        <f>'FORM SKP'!F12</f>
        <v>4</v>
      </c>
      <c r="E9" s="174" t="str">
        <f>'FORM SKP'!G12</f>
        <v>Laporan</v>
      </c>
      <c r="F9" s="175">
        <f>'FORM SKP'!H12</f>
        <v>100</v>
      </c>
      <c r="G9" s="173">
        <f>'FORM SKP'!I12</f>
        <v>12</v>
      </c>
      <c r="H9" s="176" t="str">
        <f>'FORM SKP'!J12</f>
        <v>Bulan</v>
      </c>
      <c r="I9" s="182" t="str">
        <f>'FORM SKP'!K12</f>
        <v>-</v>
      </c>
      <c r="J9" s="183">
        <f>K9*'FORM SKP'!D12</f>
        <v>0</v>
      </c>
      <c r="K9" s="184">
        <v>1</v>
      </c>
      <c r="L9" s="185" t="str">
        <f>E9</f>
        <v>Laporan</v>
      </c>
      <c r="M9" s="184">
        <v>80</v>
      </c>
      <c r="N9" s="175">
        <v>12</v>
      </c>
      <c r="O9" s="186" t="str">
        <f>H9</f>
        <v>Bulan</v>
      </c>
      <c r="P9" s="187" t="str">
        <f>I9</f>
        <v>-</v>
      </c>
      <c r="Q9" s="197">
        <f>AJ9</f>
        <v>181</v>
      </c>
      <c r="R9" s="198">
        <f>IF(I9="-",IF(P9="-",Q9/3,Q9/4),Q9/4)</f>
        <v>60.333333333333336</v>
      </c>
      <c r="S9" s="199"/>
      <c r="T9" s="199"/>
      <c r="U9" s="199"/>
      <c r="W9" s="134">
        <f>IF(D9&gt;0,1,0)</f>
        <v>1</v>
      </c>
      <c r="X9" s="134">
        <f>IFERROR(R9,0)</f>
        <v>60.333333333333336</v>
      </c>
      <c r="Z9" s="134">
        <f>100-(N9/G9*100)</f>
        <v>0</v>
      </c>
      <c r="AA9" s="206" t="e">
        <f>100-(P9/I9*100)</f>
        <v>#VALUE!</v>
      </c>
      <c r="AB9" s="134">
        <f>K9/D9*100</f>
        <v>25</v>
      </c>
      <c r="AC9" s="134">
        <f>M9/F9*100</f>
        <v>80</v>
      </c>
      <c r="AD9" s="134">
        <f>IF(Z9&gt;24,AG9,AF9)</f>
        <v>76.000000000000014</v>
      </c>
      <c r="AE9" s="134" t="e">
        <f>IF(AA9&gt;24,AI9,AH9)</f>
        <v>#VALUE!</v>
      </c>
      <c r="AF9" s="134">
        <f>((1.76*G9-N9)/G9)*100</f>
        <v>76.000000000000014</v>
      </c>
      <c r="AG9" s="134">
        <f>76-((((1.76*G9-N9)/G9)*100)-100)</f>
        <v>99.999999999999986</v>
      </c>
      <c r="AH9" s="134" t="e">
        <f>((1.76*I9-P9)/I9)*100</f>
        <v>#VALUE!</v>
      </c>
      <c r="AI9" s="134" t="e">
        <f>76-((((1.76*I9-P9)/I9)*100)-100)</f>
        <v>#VALUE!</v>
      </c>
      <c r="AJ9" s="134">
        <f>IFERROR(SUM(AB9:AE9),SUM(AB9:AD9))</f>
        <v>181</v>
      </c>
      <c r="AN9" s="207">
        <f>100-(N9/G9*100)</f>
        <v>0</v>
      </c>
      <c r="AO9" s="207" t="e">
        <f>100-(P9/I9*100)</f>
        <v>#VALUE!</v>
      </c>
      <c r="AP9" s="134" t="e">
        <f t="shared" ref="AP9:AP18" si="0">IF(AND(AN9&gt;24,AO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Q9" s="134">
        <f t="shared" ref="AQ9:AQ18" si="1">IF(AN9&gt;24,(((K9/D9*100)+(M9/F9*100)+(76-((((1.76*G9-N9)/G9)*100)-100)))),(((K9/D9*100)+(M9/F9*100)+(((1.76*G9-N9)/G9)*100))))</f>
        <v>181</v>
      </c>
      <c r="AR9" s="134">
        <f>IFERROR(AP9,AQ9)</f>
        <v>181</v>
      </c>
    </row>
    <row r="10" spans="1:44" ht="21.75" customHeight="1">
      <c r="A10" s="171">
        <v>2</v>
      </c>
      <c r="B10" s="172" t="str">
        <f>'FORM SKP'!B13:D13</f>
        <v>Mengolah dan menyajikan data bahan perencanaan, pelaporan, monitoring dan evaluasi;</v>
      </c>
      <c r="C10" s="173" t="s">
        <v>46</v>
      </c>
      <c r="D10" s="173">
        <f>'FORM SKP'!F13</f>
        <v>4</v>
      </c>
      <c r="E10" s="174" t="str">
        <f>'FORM SKP'!G13</f>
        <v>Laporan</v>
      </c>
      <c r="F10" s="175">
        <f>'FORM SKP'!H13</f>
        <v>100</v>
      </c>
      <c r="G10" s="173">
        <f>'FORM SKP'!I13</f>
        <v>12</v>
      </c>
      <c r="H10" s="176" t="str">
        <f>'FORM SKP'!J13</f>
        <v>Bulan</v>
      </c>
      <c r="I10" s="182" t="str">
        <f>'FORM SKP'!K13</f>
        <v>-</v>
      </c>
      <c r="J10" s="183">
        <f>K10*'FORM SKP'!D13</f>
        <v>0</v>
      </c>
      <c r="K10" s="184">
        <v>1</v>
      </c>
      <c r="L10" s="185" t="str">
        <f>E10</f>
        <v>Laporan</v>
      </c>
      <c r="M10" s="184">
        <v>80</v>
      </c>
      <c r="N10" s="188">
        <v>12</v>
      </c>
      <c r="O10" s="186" t="str">
        <f>H10</f>
        <v>Bulan</v>
      </c>
      <c r="P10" s="189" t="s">
        <v>46</v>
      </c>
      <c r="Q10" s="197">
        <f>AJ10</f>
        <v>181</v>
      </c>
      <c r="R10" s="198">
        <f>IF(I10="-",IF(P10="-",Q10/3,Q10/4),Q10/4)</f>
        <v>60.333333333333336</v>
      </c>
      <c r="S10" s="199"/>
      <c r="T10" s="199"/>
      <c r="U10" s="199"/>
      <c r="W10" s="134">
        <f>IF(D10&gt;0,1,0)</f>
        <v>1</v>
      </c>
      <c r="X10" s="134">
        <f>IFERROR(R10,0)</f>
        <v>60.333333333333336</v>
      </c>
      <c r="Z10" s="134">
        <f>100-(N10/G10*100)</f>
        <v>0</v>
      </c>
      <c r="AA10" s="206" t="e">
        <f>100-(P10/I10*100)</f>
        <v>#VALUE!</v>
      </c>
      <c r="AB10" s="134">
        <f>K10/D10*100</f>
        <v>25</v>
      </c>
      <c r="AC10" s="134">
        <f>M10/F10*100</f>
        <v>80</v>
      </c>
      <c r="AD10" s="134">
        <f>IF(Z10&gt;24,AG10,AF10)</f>
        <v>76.000000000000014</v>
      </c>
      <c r="AE10" s="134" t="e">
        <f>IF(AA10&gt;24,AI10,AH10)</f>
        <v>#VALUE!</v>
      </c>
      <c r="AF10" s="134">
        <f>((1.76*G10-N10)/G10)*100</f>
        <v>76.000000000000014</v>
      </c>
      <c r="AG10" s="134">
        <f>76-((((1.76*G10-N10)/G10)*100)-100)</f>
        <v>99.999999999999986</v>
      </c>
      <c r="AH10" s="134" t="e">
        <f>((1.76*I10-P10)/I10)*100</f>
        <v>#VALUE!</v>
      </c>
      <c r="AI10" s="134" t="e">
        <f>76-((((1.76*I10-P10)/I10)*100)-100)</f>
        <v>#VALUE!</v>
      </c>
      <c r="AJ10" s="134">
        <f>IFERROR(SUM(AB10:AE10),SUM(AB10:AD10))</f>
        <v>181</v>
      </c>
      <c r="AN10" s="207">
        <f>100-(N10/G10*100)</f>
        <v>0</v>
      </c>
      <c r="AO10" s="207" t="e">
        <f>100-(P10/I10*100)</f>
        <v>#VALUE!</v>
      </c>
      <c r="AP10" s="134" t="e">
        <f t="shared" ref="AP10" si="2">IF(AND(AN10&gt;24,AO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Q10" s="134">
        <f t="shared" ref="AQ10" si="3">IF(AN10&gt;24,(((K10/D10*100)+(M10/F10*100)+(76-((((1.76*G10-N10)/G10)*100)-100)))),(((K10/D10*100)+(M10/F10*100)+(((1.76*G10-N10)/G10)*100))))</f>
        <v>181</v>
      </c>
      <c r="AR10" s="134">
        <f>IFERROR(AP10,AQ10)</f>
        <v>181</v>
      </c>
    </row>
    <row r="11" spans="1:44" ht="27.75" customHeight="1">
      <c r="A11" s="171">
        <v>3</v>
      </c>
      <c r="B11" s="172" t="str">
        <f>'FORM SKP'!B14:D14</f>
        <v>Menganalisis data bahan perencanaan sesuai dengan prosedur dan ketentuan yang berlaku untuk menghasilkan perencanaan dan pelaporan;</v>
      </c>
      <c r="C11" s="173" t="s">
        <v>46</v>
      </c>
      <c r="D11" s="173">
        <f>'FORM SKP'!F14</f>
        <v>4</v>
      </c>
      <c r="E11" s="174" t="str">
        <f>'FORM SKP'!G14</f>
        <v>Laporan</v>
      </c>
      <c r="F11" s="175">
        <f>'FORM SKP'!H14</f>
        <v>100</v>
      </c>
      <c r="G11" s="173">
        <f>'FORM SKP'!I14</f>
        <v>12</v>
      </c>
      <c r="H11" s="176" t="str">
        <f>'FORM SKP'!J14</f>
        <v>Bulan</v>
      </c>
      <c r="I11" s="182" t="str">
        <f>'FORM SKP'!K14</f>
        <v>-</v>
      </c>
      <c r="J11" s="183">
        <f>K11*'FORM SKP'!D14</f>
        <v>0</v>
      </c>
      <c r="K11" s="184">
        <v>3</v>
      </c>
      <c r="L11" s="185" t="str">
        <f t="shared" ref="L11:L16" si="4">E11</f>
        <v>Laporan</v>
      </c>
      <c r="M11" s="184">
        <v>80</v>
      </c>
      <c r="N11" s="188">
        <v>12</v>
      </c>
      <c r="O11" s="186" t="str">
        <f t="shared" ref="O11:O16" si="5">H11</f>
        <v>Bulan</v>
      </c>
      <c r="P11" s="189" t="s">
        <v>46</v>
      </c>
      <c r="Q11" s="197">
        <f t="shared" ref="Q11:Q16" si="6">AJ11</f>
        <v>231</v>
      </c>
      <c r="R11" s="198">
        <f t="shared" ref="R11:R16" si="7">IF(I11="-",IF(P11="-",Q11/3,Q11/4),Q11/4)</f>
        <v>77</v>
      </c>
      <c r="S11" s="199"/>
      <c r="T11" s="199"/>
      <c r="U11" s="199"/>
      <c r="W11" s="134">
        <f t="shared" ref="W11:W16" si="8">IF(D11&gt;0,1,0)</f>
        <v>1</v>
      </c>
      <c r="X11" s="134">
        <f t="shared" ref="X11:X16" si="9">IFERROR(R11,0)</f>
        <v>77</v>
      </c>
      <c r="Z11" s="134">
        <f t="shared" ref="Z11:Z18" si="10">100-(N11/G11*100)</f>
        <v>0</v>
      </c>
      <c r="AA11" s="206" t="e">
        <f t="shared" ref="AA11:AA18" si="11">100-(P11/I11*100)</f>
        <v>#VALUE!</v>
      </c>
      <c r="AB11" s="134">
        <f t="shared" ref="AB11:AB18" si="12">K11/D11*100</f>
        <v>75</v>
      </c>
      <c r="AC11" s="134">
        <f t="shared" ref="AC11:AC18" si="13">M11/F11*100</f>
        <v>80</v>
      </c>
      <c r="AD11" s="134">
        <f t="shared" ref="AD11:AD18" si="14">IF(Z11&gt;24,AG11,AF11)</f>
        <v>76.000000000000014</v>
      </c>
      <c r="AE11" s="134" t="e">
        <f t="shared" ref="AE11:AE18" si="15">IF(AA11&gt;24,AI11,AH11)</f>
        <v>#VALUE!</v>
      </c>
      <c r="AF11" s="134">
        <f t="shared" ref="AF11:AF18" si="16">((1.76*G11-N11)/G11)*100</f>
        <v>76.000000000000014</v>
      </c>
      <c r="AG11" s="134">
        <f t="shared" ref="AG11:AG18" si="17">76-((((1.76*G11-N11)/G11)*100)-100)</f>
        <v>99.999999999999986</v>
      </c>
      <c r="AH11" s="134" t="e">
        <f t="shared" ref="AH11:AH18" si="18">((1.76*I11-P11)/I11)*100</f>
        <v>#VALUE!</v>
      </c>
      <c r="AI11" s="134" t="e">
        <f t="shared" ref="AI11:AI18" si="19">76-((((1.76*I11-P11)/I11)*100)-100)</f>
        <v>#VALUE!</v>
      </c>
      <c r="AJ11" s="134">
        <f t="shared" ref="AJ11:AJ18" si="20">IFERROR(SUM(AB11:AE11),SUM(AB11:AD11))</f>
        <v>231</v>
      </c>
      <c r="AN11" s="207">
        <f t="shared" ref="AN11:AN18" si="21">100-(N11/G11*100)</f>
        <v>0</v>
      </c>
      <c r="AO11" s="207" t="e">
        <f t="shared" ref="AO11:AO18" si="22">100-(P11/I11*100)</f>
        <v>#VALUE!</v>
      </c>
      <c r="AP11" s="134" t="e">
        <f t="shared" si="0"/>
        <v>#VALUE!</v>
      </c>
      <c r="AQ11" s="134">
        <f t="shared" si="1"/>
        <v>231</v>
      </c>
      <c r="AR11" s="134">
        <f t="shared" ref="AR11:AR18" si="23">IFERROR(AP11,AQ11)</f>
        <v>231</v>
      </c>
    </row>
    <row r="12" spans="1:44" ht="26.25" customHeight="1">
      <c r="A12" s="171">
        <v>4</v>
      </c>
      <c r="B12" s="172" t="str">
        <f>'FORM SKP'!B15:D15</f>
        <v>Menyusun rencana jangka panjang, menengah dan tahunan internal;</v>
      </c>
      <c r="C12" s="173" t="s">
        <v>46</v>
      </c>
      <c r="D12" s="173">
        <f>'FORM SKP'!F15</f>
        <v>1</v>
      </c>
      <c r="E12" s="174" t="str">
        <f>'FORM SKP'!G15</f>
        <v>Laporan</v>
      </c>
      <c r="F12" s="175">
        <f>'FORM SKP'!H15</f>
        <v>100</v>
      </c>
      <c r="G12" s="173">
        <f>'FORM SKP'!I15</f>
        <v>12</v>
      </c>
      <c r="H12" s="176" t="str">
        <f>'FORM SKP'!J15</f>
        <v>Bulan</v>
      </c>
      <c r="I12" s="182" t="str">
        <f>'FORM SKP'!K15</f>
        <v>-</v>
      </c>
      <c r="J12" s="183">
        <f>K12*'FORM SKP'!D15</f>
        <v>0</v>
      </c>
      <c r="K12" s="184">
        <v>3</v>
      </c>
      <c r="L12" s="185" t="str">
        <f t="shared" si="4"/>
        <v>Laporan</v>
      </c>
      <c r="M12" s="184">
        <v>80</v>
      </c>
      <c r="N12" s="188">
        <v>1</v>
      </c>
      <c r="O12" s="186" t="str">
        <f t="shared" si="5"/>
        <v>Bulan</v>
      </c>
      <c r="P12" s="189" t="s">
        <v>46</v>
      </c>
      <c r="Q12" s="197">
        <f t="shared" si="6"/>
        <v>388.33333333333331</v>
      </c>
      <c r="R12" s="198">
        <f t="shared" si="7"/>
        <v>129.44444444444443</v>
      </c>
      <c r="S12" s="199"/>
      <c r="T12" s="199"/>
      <c r="U12" s="199"/>
      <c r="W12" s="134">
        <f t="shared" si="8"/>
        <v>1</v>
      </c>
      <c r="X12" s="134">
        <f t="shared" si="9"/>
        <v>129.44444444444443</v>
      </c>
      <c r="Z12" s="134">
        <f t="shared" si="10"/>
        <v>91.666666666666671</v>
      </c>
      <c r="AA12" s="206" t="e">
        <f t="shared" si="11"/>
        <v>#VALUE!</v>
      </c>
      <c r="AB12" s="134">
        <f t="shared" si="12"/>
        <v>300</v>
      </c>
      <c r="AC12" s="134">
        <f t="shared" si="13"/>
        <v>80</v>
      </c>
      <c r="AD12" s="134">
        <f t="shared" si="14"/>
        <v>8.3333333333333144</v>
      </c>
      <c r="AE12" s="134" t="e">
        <f t="shared" si="15"/>
        <v>#VALUE!</v>
      </c>
      <c r="AF12" s="134">
        <f t="shared" si="16"/>
        <v>167.66666666666669</v>
      </c>
      <c r="AG12" s="134">
        <f t="shared" si="17"/>
        <v>8.3333333333333144</v>
      </c>
      <c r="AH12" s="134" t="e">
        <f t="shared" si="18"/>
        <v>#VALUE!</v>
      </c>
      <c r="AI12" s="134" t="e">
        <f t="shared" si="19"/>
        <v>#VALUE!</v>
      </c>
      <c r="AJ12" s="134">
        <f t="shared" si="20"/>
        <v>388.33333333333331</v>
      </c>
      <c r="AN12" s="207">
        <f t="shared" si="21"/>
        <v>91.666666666666671</v>
      </c>
      <c r="AO12" s="207" t="e">
        <f t="shared" si="22"/>
        <v>#VALUE!</v>
      </c>
      <c r="AP12" s="134" t="e">
        <f t="shared" si="0"/>
        <v>#VALUE!</v>
      </c>
      <c r="AQ12" s="134">
        <f t="shared" si="1"/>
        <v>388.33333333333331</v>
      </c>
      <c r="AR12" s="134">
        <f t="shared" si="23"/>
        <v>388.33333333333331</v>
      </c>
    </row>
    <row r="13" spans="1:44" ht="15" customHeight="1">
      <c r="A13" s="171">
        <v>5</v>
      </c>
      <c r="B13" s="172" t="str">
        <f>'FORM SKP'!B17:D17</f>
        <v>Melaksanakan tugas-tugas lain yang di berikan oleh Kasubid Koperasi, Industri dan Perdagangan;</v>
      </c>
      <c r="C13" s="173" t="s">
        <v>46</v>
      </c>
      <c r="D13" s="173">
        <f>'FORM SKP'!F17</f>
        <v>1</v>
      </c>
      <c r="E13" s="174" t="str">
        <f>'FORM SKP'!G17</f>
        <v>Dokumen</v>
      </c>
      <c r="F13" s="175">
        <f>'FORM SKP'!H17</f>
        <v>100</v>
      </c>
      <c r="G13" s="173">
        <f>'FORM SKP'!I17</f>
        <v>4</v>
      </c>
      <c r="H13" s="176" t="str">
        <f>'FORM SKP'!J17</f>
        <v>Bulan</v>
      </c>
      <c r="I13" s="182">
        <f>'FORM SKP'!K17</f>
        <v>0</v>
      </c>
      <c r="J13" s="183">
        <f>K13*'FORM SKP'!D17</f>
        <v>0</v>
      </c>
      <c r="K13" s="184">
        <v>3</v>
      </c>
      <c r="L13" s="185" t="str">
        <f t="shared" si="4"/>
        <v>Dokumen</v>
      </c>
      <c r="M13" s="184">
        <v>80</v>
      </c>
      <c r="N13" s="188">
        <v>12</v>
      </c>
      <c r="O13" s="186" t="str">
        <f t="shared" si="5"/>
        <v>Bulan</v>
      </c>
      <c r="P13" s="189" t="s">
        <v>46</v>
      </c>
      <c r="Q13" s="197">
        <f t="shared" si="6"/>
        <v>256</v>
      </c>
      <c r="R13" s="198">
        <f t="shared" si="7"/>
        <v>64</v>
      </c>
      <c r="S13" s="199"/>
      <c r="T13" s="199"/>
      <c r="U13" s="199"/>
      <c r="W13" s="134">
        <f t="shared" si="8"/>
        <v>1</v>
      </c>
      <c r="X13" s="134">
        <f t="shared" si="9"/>
        <v>64</v>
      </c>
      <c r="Z13" s="134">
        <f t="shared" si="10"/>
        <v>-200</v>
      </c>
      <c r="AA13" s="206" t="e">
        <f t="shared" si="11"/>
        <v>#VALUE!</v>
      </c>
      <c r="AB13" s="134">
        <f t="shared" si="12"/>
        <v>300</v>
      </c>
      <c r="AC13" s="134">
        <f t="shared" si="13"/>
        <v>80</v>
      </c>
      <c r="AD13" s="134">
        <f t="shared" si="14"/>
        <v>-124</v>
      </c>
      <c r="AE13" s="134" t="e">
        <f t="shared" si="15"/>
        <v>#VALUE!</v>
      </c>
      <c r="AF13" s="134">
        <f t="shared" si="16"/>
        <v>-124</v>
      </c>
      <c r="AG13" s="134">
        <f t="shared" si="17"/>
        <v>300</v>
      </c>
      <c r="AH13" s="134" t="e">
        <f t="shared" si="18"/>
        <v>#VALUE!</v>
      </c>
      <c r="AI13" s="134" t="e">
        <f t="shared" si="19"/>
        <v>#VALUE!</v>
      </c>
      <c r="AJ13" s="134">
        <f t="shared" si="20"/>
        <v>256</v>
      </c>
      <c r="AN13" s="207">
        <f t="shared" si="21"/>
        <v>-200</v>
      </c>
      <c r="AO13" s="207" t="e">
        <f t="shared" si="22"/>
        <v>#VALUE!</v>
      </c>
      <c r="AP13" s="134" t="e">
        <f t="shared" si="0"/>
        <v>#VALUE!</v>
      </c>
      <c r="AQ13" s="134">
        <f t="shared" si="1"/>
        <v>256</v>
      </c>
      <c r="AR13" s="134">
        <f t="shared" si="23"/>
        <v>256</v>
      </c>
    </row>
    <row r="14" spans="1:44">
      <c r="A14" s="171">
        <v>6</v>
      </c>
      <c r="B14" s="172" t="e">
        <f>'FORM SKP'!#REF!</f>
        <v>#REF!</v>
      </c>
      <c r="C14" s="173" t="s">
        <v>46</v>
      </c>
      <c r="D14" s="173" t="e">
        <f>'FORM SKP'!#REF!</f>
        <v>#REF!</v>
      </c>
      <c r="E14" s="174" t="e">
        <f>'FORM SKP'!#REF!</f>
        <v>#REF!</v>
      </c>
      <c r="F14" s="175" t="e">
        <f>'FORM SKP'!#REF!</f>
        <v>#REF!</v>
      </c>
      <c r="G14" s="173" t="e">
        <f>'FORM SKP'!#REF!</f>
        <v>#REF!</v>
      </c>
      <c r="H14" s="176" t="e">
        <f>'FORM SKP'!#REF!</f>
        <v>#REF!</v>
      </c>
      <c r="I14" s="182" t="e">
        <f>'FORM SKP'!#REF!</f>
        <v>#REF!</v>
      </c>
      <c r="J14" s="183" t="e">
        <f>K14*'FORM SKP'!#REF!</f>
        <v>#REF!</v>
      </c>
      <c r="K14" s="184">
        <v>1</v>
      </c>
      <c r="L14" s="185" t="e">
        <f t="shared" si="4"/>
        <v>#REF!</v>
      </c>
      <c r="M14" s="184">
        <v>80</v>
      </c>
      <c r="N14" s="188">
        <v>12</v>
      </c>
      <c r="O14" s="186" t="e">
        <f t="shared" si="5"/>
        <v>#REF!</v>
      </c>
      <c r="P14" s="189" t="s">
        <v>46</v>
      </c>
      <c r="Q14" s="197" t="e">
        <f t="shared" si="6"/>
        <v>#REF!</v>
      </c>
      <c r="R14" s="198" t="e">
        <f t="shared" si="7"/>
        <v>#REF!</v>
      </c>
      <c r="S14" s="199"/>
      <c r="T14" s="199"/>
      <c r="U14" s="199"/>
      <c r="W14" s="134" t="e">
        <f t="shared" si="8"/>
        <v>#REF!</v>
      </c>
      <c r="X14" s="134">
        <f t="shared" si="9"/>
        <v>0</v>
      </c>
      <c r="Z14" s="134" t="e">
        <f t="shared" si="10"/>
        <v>#REF!</v>
      </c>
      <c r="AA14" s="206" t="e">
        <f t="shared" si="11"/>
        <v>#VALUE!</v>
      </c>
      <c r="AB14" s="134" t="e">
        <f t="shared" si="12"/>
        <v>#REF!</v>
      </c>
      <c r="AC14" s="134" t="e">
        <f t="shared" si="13"/>
        <v>#REF!</v>
      </c>
      <c r="AD14" s="134" t="e">
        <f t="shared" si="14"/>
        <v>#REF!</v>
      </c>
      <c r="AE14" s="134" t="e">
        <f t="shared" si="15"/>
        <v>#VALUE!</v>
      </c>
      <c r="AF14" s="134" t="e">
        <f t="shared" si="16"/>
        <v>#REF!</v>
      </c>
      <c r="AG14" s="134" t="e">
        <f t="shared" si="17"/>
        <v>#REF!</v>
      </c>
      <c r="AH14" s="134" t="e">
        <f t="shared" si="18"/>
        <v>#REF!</v>
      </c>
      <c r="AI14" s="134" t="e">
        <f t="shared" si="19"/>
        <v>#REF!</v>
      </c>
      <c r="AJ14" s="134" t="e">
        <f t="shared" si="20"/>
        <v>#REF!</v>
      </c>
      <c r="AN14" s="207" t="e">
        <f t="shared" si="21"/>
        <v>#REF!</v>
      </c>
      <c r="AO14" s="207" t="e">
        <f t="shared" si="22"/>
        <v>#VALUE!</v>
      </c>
      <c r="AP14" s="134" t="e">
        <f t="shared" si="0"/>
        <v>#REF!</v>
      </c>
      <c r="AQ14" s="134" t="e">
        <f t="shared" si="1"/>
        <v>#REF!</v>
      </c>
      <c r="AR14" s="134" t="e">
        <f t="shared" si="23"/>
        <v>#REF!</v>
      </c>
    </row>
    <row r="15" spans="1:44" ht="21.75" customHeight="1">
      <c r="A15" s="171">
        <v>7</v>
      </c>
      <c r="B15" s="172" t="e">
        <f>'FORM SKP'!#REF!</f>
        <v>#REF!</v>
      </c>
      <c r="C15" s="173" t="s">
        <v>46</v>
      </c>
      <c r="D15" s="173" t="e">
        <f>'FORM SKP'!#REF!</f>
        <v>#REF!</v>
      </c>
      <c r="E15" s="174" t="e">
        <f>'FORM SKP'!#REF!</f>
        <v>#REF!</v>
      </c>
      <c r="F15" s="175" t="e">
        <f>'FORM SKP'!#REF!</f>
        <v>#REF!</v>
      </c>
      <c r="G15" s="173" t="e">
        <f>'FORM SKP'!#REF!</f>
        <v>#REF!</v>
      </c>
      <c r="H15" s="176" t="e">
        <f>'FORM SKP'!#REF!</f>
        <v>#REF!</v>
      </c>
      <c r="I15" s="182" t="e">
        <f>'FORM SKP'!#REF!</f>
        <v>#REF!</v>
      </c>
      <c r="J15" s="183" t="e">
        <f>K15*'FORM SKP'!#REF!</f>
        <v>#REF!</v>
      </c>
      <c r="K15" s="184">
        <v>1</v>
      </c>
      <c r="L15" s="185" t="e">
        <f t="shared" si="4"/>
        <v>#REF!</v>
      </c>
      <c r="M15" s="184">
        <v>80</v>
      </c>
      <c r="N15" s="188">
        <v>12</v>
      </c>
      <c r="O15" s="186" t="e">
        <f t="shared" si="5"/>
        <v>#REF!</v>
      </c>
      <c r="P15" s="189" t="s">
        <v>46</v>
      </c>
      <c r="Q15" s="197" t="e">
        <f t="shared" si="6"/>
        <v>#REF!</v>
      </c>
      <c r="R15" s="198" t="e">
        <f t="shared" si="7"/>
        <v>#REF!</v>
      </c>
      <c r="S15" s="199"/>
      <c r="T15" s="199"/>
      <c r="U15" s="199"/>
      <c r="W15" s="134" t="e">
        <f t="shared" si="8"/>
        <v>#REF!</v>
      </c>
      <c r="X15" s="134">
        <f t="shared" si="9"/>
        <v>0</v>
      </c>
      <c r="Z15" s="134" t="e">
        <f t="shared" si="10"/>
        <v>#REF!</v>
      </c>
      <c r="AA15" s="206" t="e">
        <f t="shared" si="11"/>
        <v>#VALUE!</v>
      </c>
      <c r="AB15" s="134" t="e">
        <f t="shared" si="12"/>
        <v>#REF!</v>
      </c>
      <c r="AC15" s="134" t="e">
        <f t="shared" si="13"/>
        <v>#REF!</v>
      </c>
      <c r="AD15" s="134" t="e">
        <f t="shared" si="14"/>
        <v>#REF!</v>
      </c>
      <c r="AE15" s="134" t="e">
        <f t="shared" si="15"/>
        <v>#VALUE!</v>
      </c>
      <c r="AF15" s="134" t="e">
        <f t="shared" si="16"/>
        <v>#REF!</v>
      </c>
      <c r="AG15" s="134" t="e">
        <f t="shared" si="17"/>
        <v>#REF!</v>
      </c>
      <c r="AH15" s="134" t="e">
        <f t="shared" si="18"/>
        <v>#REF!</v>
      </c>
      <c r="AI15" s="134" t="e">
        <f t="shared" si="19"/>
        <v>#REF!</v>
      </c>
      <c r="AJ15" s="134" t="e">
        <f t="shared" si="20"/>
        <v>#REF!</v>
      </c>
      <c r="AN15" s="207" t="e">
        <f t="shared" si="21"/>
        <v>#REF!</v>
      </c>
      <c r="AO15" s="207" t="e">
        <f t="shared" si="22"/>
        <v>#VALUE!</v>
      </c>
      <c r="AP15" s="134" t="e">
        <f t="shared" si="0"/>
        <v>#REF!</v>
      </c>
      <c r="AQ15" s="134" t="e">
        <f t="shared" si="1"/>
        <v>#REF!</v>
      </c>
      <c r="AR15" s="134" t="e">
        <f t="shared" si="23"/>
        <v>#REF!</v>
      </c>
    </row>
    <row r="16" spans="1:44" ht="12.75" customHeight="1">
      <c r="A16" s="171">
        <v>8</v>
      </c>
      <c r="B16" s="172" t="e">
        <f>'FORM SKP'!#REF!</f>
        <v>#REF!</v>
      </c>
      <c r="C16" s="173" t="s">
        <v>46</v>
      </c>
      <c r="D16" s="173" t="e">
        <f>'FORM SKP'!#REF!</f>
        <v>#REF!</v>
      </c>
      <c r="E16" s="174" t="e">
        <f>'FORM SKP'!#REF!</f>
        <v>#REF!</v>
      </c>
      <c r="F16" s="175" t="e">
        <f>'FORM SKP'!#REF!</f>
        <v>#REF!</v>
      </c>
      <c r="G16" s="173" t="e">
        <f>'FORM SKP'!#REF!</f>
        <v>#REF!</v>
      </c>
      <c r="H16" s="176" t="e">
        <f>'FORM SKP'!#REF!</f>
        <v>#REF!</v>
      </c>
      <c r="I16" s="182" t="e">
        <f>'FORM SKP'!#REF!</f>
        <v>#REF!</v>
      </c>
      <c r="J16" s="183" t="e">
        <f>K16*'FORM SKP'!#REF!</f>
        <v>#REF!</v>
      </c>
      <c r="K16" s="184">
        <v>1</v>
      </c>
      <c r="L16" s="185" t="e">
        <f t="shared" si="4"/>
        <v>#REF!</v>
      </c>
      <c r="M16" s="184">
        <v>80</v>
      </c>
      <c r="N16" s="188">
        <v>1</v>
      </c>
      <c r="O16" s="186" t="e">
        <f t="shared" si="5"/>
        <v>#REF!</v>
      </c>
      <c r="P16" s="189" t="s">
        <v>46</v>
      </c>
      <c r="Q16" s="197" t="e">
        <f t="shared" si="6"/>
        <v>#REF!</v>
      </c>
      <c r="R16" s="198" t="e">
        <f t="shared" si="7"/>
        <v>#REF!</v>
      </c>
      <c r="S16" s="199"/>
      <c r="T16" s="199"/>
      <c r="U16" s="199"/>
      <c r="W16" s="134" t="e">
        <f t="shared" si="8"/>
        <v>#REF!</v>
      </c>
      <c r="X16" s="134">
        <f t="shared" si="9"/>
        <v>0</v>
      </c>
      <c r="Z16" s="134" t="e">
        <f t="shared" si="10"/>
        <v>#REF!</v>
      </c>
      <c r="AA16" s="206" t="e">
        <f t="shared" si="11"/>
        <v>#VALUE!</v>
      </c>
      <c r="AB16" s="134" t="e">
        <f t="shared" si="12"/>
        <v>#REF!</v>
      </c>
      <c r="AC16" s="134" t="e">
        <f t="shared" si="13"/>
        <v>#REF!</v>
      </c>
      <c r="AD16" s="134" t="e">
        <f t="shared" si="14"/>
        <v>#REF!</v>
      </c>
      <c r="AE16" s="134" t="e">
        <f t="shared" si="15"/>
        <v>#VALUE!</v>
      </c>
      <c r="AF16" s="134" t="e">
        <f t="shared" si="16"/>
        <v>#REF!</v>
      </c>
      <c r="AG16" s="134" t="e">
        <f t="shared" si="17"/>
        <v>#REF!</v>
      </c>
      <c r="AH16" s="134" t="e">
        <f t="shared" si="18"/>
        <v>#REF!</v>
      </c>
      <c r="AI16" s="134" t="e">
        <f t="shared" si="19"/>
        <v>#REF!</v>
      </c>
      <c r="AJ16" s="134" t="e">
        <f t="shared" si="20"/>
        <v>#REF!</v>
      </c>
      <c r="AN16" s="207" t="e">
        <f t="shared" si="21"/>
        <v>#REF!</v>
      </c>
      <c r="AO16" s="207" t="e">
        <f t="shared" si="22"/>
        <v>#VALUE!</v>
      </c>
      <c r="AP16" s="134" t="e">
        <f t="shared" si="0"/>
        <v>#REF!</v>
      </c>
      <c r="AQ16" s="134" t="e">
        <f t="shared" si="1"/>
        <v>#REF!</v>
      </c>
      <c r="AR16" s="134" t="e">
        <f t="shared" si="23"/>
        <v>#REF!</v>
      </c>
    </row>
    <row r="17" spans="1:44" ht="12.75" customHeight="1">
      <c r="A17" s="171">
        <v>9</v>
      </c>
      <c r="B17" s="172"/>
      <c r="C17" s="173"/>
      <c r="D17" s="173"/>
      <c r="E17" s="174"/>
      <c r="F17" s="175"/>
      <c r="G17" s="173"/>
      <c r="H17" s="176"/>
      <c r="I17" s="182"/>
      <c r="J17" s="183"/>
      <c r="K17" s="184"/>
      <c r="L17" s="185"/>
      <c r="M17" s="184"/>
      <c r="N17" s="188"/>
      <c r="O17" s="186"/>
      <c r="P17" s="189"/>
      <c r="Q17" s="197"/>
      <c r="R17" s="198"/>
      <c r="S17" s="199"/>
      <c r="T17" s="199"/>
      <c r="U17" s="199"/>
      <c r="Z17" s="134" t="e">
        <f t="shared" si="10"/>
        <v>#DIV/0!</v>
      </c>
      <c r="AA17" s="206" t="e">
        <f t="shared" si="11"/>
        <v>#DIV/0!</v>
      </c>
      <c r="AB17" s="134" t="e">
        <f t="shared" si="12"/>
        <v>#DIV/0!</v>
      </c>
      <c r="AC17" s="134" t="e">
        <f t="shared" si="13"/>
        <v>#DIV/0!</v>
      </c>
      <c r="AD17" s="134" t="e">
        <f t="shared" si="14"/>
        <v>#DIV/0!</v>
      </c>
      <c r="AE17" s="134" t="e">
        <f t="shared" si="15"/>
        <v>#DIV/0!</v>
      </c>
      <c r="AF17" s="134" t="e">
        <f t="shared" si="16"/>
        <v>#DIV/0!</v>
      </c>
      <c r="AG17" s="134" t="e">
        <f t="shared" si="17"/>
        <v>#DIV/0!</v>
      </c>
      <c r="AH17" s="134" t="e">
        <f t="shared" si="18"/>
        <v>#DIV/0!</v>
      </c>
      <c r="AI17" s="134" t="e">
        <f t="shared" si="19"/>
        <v>#DIV/0!</v>
      </c>
      <c r="AJ17" s="134" t="e">
        <f t="shared" si="20"/>
        <v>#DIV/0!</v>
      </c>
      <c r="AN17" s="207" t="e">
        <f t="shared" si="21"/>
        <v>#DIV/0!</v>
      </c>
      <c r="AO17" s="207" t="e">
        <f t="shared" si="22"/>
        <v>#DIV/0!</v>
      </c>
      <c r="AP17" s="134" t="e">
        <f t="shared" si="0"/>
        <v>#DIV/0!</v>
      </c>
      <c r="AQ17" s="134" t="e">
        <f t="shared" si="1"/>
        <v>#DIV/0!</v>
      </c>
      <c r="AR17" s="134" t="e">
        <f t="shared" si="23"/>
        <v>#DIV/0!</v>
      </c>
    </row>
    <row r="18" spans="1:44">
      <c r="A18" s="171">
        <v>10</v>
      </c>
      <c r="B18" s="172"/>
      <c r="C18" s="173"/>
      <c r="D18" s="173"/>
      <c r="E18" s="174"/>
      <c r="F18" s="175"/>
      <c r="G18" s="173"/>
      <c r="H18" s="176"/>
      <c r="I18" s="182"/>
      <c r="J18" s="183"/>
      <c r="K18" s="184"/>
      <c r="L18" s="185"/>
      <c r="M18" s="184"/>
      <c r="N18" s="188"/>
      <c r="O18" s="186"/>
      <c r="P18" s="189"/>
      <c r="Q18" s="197"/>
      <c r="R18" s="198"/>
      <c r="S18" s="199"/>
      <c r="T18" s="199"/>
      <c r="U18" s="199"/>
      <c r="Z18" s="134" t="e">
        <f t="shared" si="10"/>
        <v>#DIV/0!</v>
      </c>
      <c r="AA18" s="206" t="e">
        <f t="shared" si="11"/>
        <v>#DIV/0!</v>
      </c>
      <c r="AB18" s="134" t="e">
        <f t="shared" si="12"/>
        <v>#DIV/0!</v>
      </c>
      <c r="AC18" s="134" t="e">
        <f t="shared" si="13"/>
        <v>#DIV/0!</v>
      </c>
      <c r="AD18" s="134" t="e">
        <f t="shared" si="14"/>
        <v>#DIV/0!</v>
      </c>
      <c r="AE18" s="134" t="e">
        <f t="shared" si="15"/>
        <v>#DIV/0!</v>
      </c>
      <c r="AF18" s="134" t="e">
        <f t="shared" si="16"/>
        <v>#DIV/0!</v>
      </c>
      <c r="AG18" s="134" t="e">
        <f t="shared" si="17"/>
        <v>#DIV/0!</v>
      </c>
      <c r="AH18" s="134" t="e">
        <f t="shared" si="18"/>
        <v>#DIV/0!</v>
      </c>
      <c r="AI18" s="134" t="e">
        <f t="shared" si="19"/>
        <v>#DIV/0!</v>
      </c>
      <c r="AJ18" s="134" t="e">
        <f t="shared" si="20"/>
        <v>#DIV/0!</v>
      </c>
      <c r="AN18" s="207" t="e">
        <f t="shared" si="21"/>
        <v>#DIV/0!</v>
      </c>
      <c r="AO18" s="207" t="e">
        <f t="shared" si="22"/>
        <v>#DIV/0!</v>
      </c>
      <c r="AP18" s="134" t="e">
        <f t="shared" si="0"/>
        <v>#DIV/0!</v>
      </c>
      <c r="AQ18" s="134" t="e">
        <f t="shared" si="1"/>
        <v>#DIV/0!</v>
      </c>
      <c r="AR18" s="134" t="e">
        <f t="shared" si="23"/>
        <v>#DIV/0!</v>
      </c>
    </row>
    <row r="19" spans="1:44" ht="26.25" customHeight="1">
      <c r="A19" s="177"/>
      <c r="B19" s="353" t="s">
        <v>80</v>
      </c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5"/>
      <c r="S19" s="200"/>
      <c r="T19" s="200"/>
      <c r="U19" s="200"/>
    </row>
    <row r="20" spans="1:44" ht="15.75" customHeight="1">
      <c r="A20" s="177"/>
      <c r="B20" s="178"/>
      <c r="C20" s="178"/>
      <c r="D20" s="350"/>
      <c r="E20" s="350"/>
      <c r="F20" s="350"/>
      <c r="G20" s="350"/>
      <c r="H20" s="350"/>
      <c r="I20" s="350"/>
      <c r="J20" s="190"/>
      <c r="K20" s="352"/>
      <c r="L20" s="352"/>
      <c r="M20" s="352"/>
      <c r="N20" s="352"/>
      <c r="O20" s="352"/>
      <c r="P20" s="352"/>
      <c r="Q20" s="177"/>
      <c r="R20" s="351"/>
      <c r="S20" s="152"/>
      <c r="T20" s="152"/>
      <c r="U20" s="152"/>
      <c r="AC20" s="134" t="s">
        <v>81</v>
      </c>
      <c r="AM20" s="134" t="s">
        <v>82</v>
      </c>
    </row>
    <row r="21" spans="1:44" ht="15.75" customHeight="1">
      <c r="A21" s="177"/>
      <c r="B21" s="178"/>
      <c r="C21" s="178"/>
      <c r="D21" s="350"/>
      <c r="E21" s="350"/>
      <c r="F21" s="350"/>
      <c r="G21" s="350"/>
      <c r="H21" s="350"/>
      <c r="I21" s="350"/>
      <c r="J21" s="190"/>
      <c r="K21" s="352"/>
      <c r="L21" s="352"/>
      <c r="M21" s="352"/>
      <c r="N21" s="352"/>
      <c r="O21" s="352"/>
      <c r="P21" s="352"/>
      <c r="Q21" s="177"/>
      <c r="R21" s="351"/>
      <c r="S21" s="152"/>
      <c r="T21" s="152"/>
      <c r="U21" s="152"/>
      <c r="AC21" s="134" t="s">
        <v>83</v>
      </c>
      <c r="AM21" s="134" t="s">
        <v>84</v>
      </c>
    </row>
    <row r="22" spans="1:44" ht="15.75" customHeight="1">
      <c r="A22" s="177"/>
      <c r="B22" s="178"/>
      <c r="C22" s="178"/>
      <c r="D22" s="350"/>
      <c r="E22" s="350"/>
      <c r="F22" s="350"/>
      <c r="G22" s="350"/>
      <c r="H22" s="350"/>
      <c r="I22" s="350"/>
      <c r="J22" s="190"/>
      <c r="K22" s="352"/>
      <c r="L22" s="352"/>
      <c r="M22" s="352"/>
      <c r="N22" s="352"/>
      <c r="O22" s="352"/>
      <c r="P22" s="352"/>
      <c r="Q22" s="177"/>
      <c r="R22" s="351"/>
      <c r="S22" s="152"/>
      <c r="T22" s="152"/>
      <c r="U22" s="152"/>
    </row>
    <row r="23" spans="1:44" ht="15.75" customHeight="1">
      <c r="A23" s="177"/>
      <c r="B23" s="178"/>
      <c r="C23" s="178"/>
      <c r="D23" s="350"/>
      <c r="E23" s="350"/>
      <c r="F23" s="350"/>
      <c r="G23" s="350"/>
      <c r="H23" s="350"/>
      <c r="I23" s="350"/>
      <c r="J23" s="190"/>
      <c r="K23" s="352"/>
      <c r="L23" s="352"/>
      <c r="M23" s="352"/>
      <c r="N23" s="352"/>
      <c r="O23" s="352"/>
      <c r="P23" s="352"/>
      <c r="Q23" s="177"/>
      <c r="R23" s="351"/>
      <c r="S23" s="152"/>
      <c r="T23" s="152"/>
      <c r="U23" s="152"/>
      <c r="AA23" s="134" t="e">
        <f>SUM(#REF!)</f>
        <v>#REF!</v>
      </c>
    </row>
    <row r="24" spans="1:44" ht="15.75" customHeight="1">
      <c r="A24" s="179"/>
      <c r="B24" s="180"/>
      <c r="C24" s="180"/>
      <c r="D24" s="181"/>
      <c r="E24" s="181"/>
      <c r="F24" s="181"/>
      <c r="G24" s="181"/>
      <c r="H24" s="181"/>
      <c r="I24" s="181"/>
      <c r="J24" s="191"/>
      <c r="K24" s="192"/>
      <c r="L24" s="192"/>
      <c r="M24" s="192"/>
      <c r="N24" s="192"/>
      <c r="O24" s="192"/>
      <c r="P24" s="192"/>
      <c r="Q24" s="201"/>
      <c r="R24" s="135"/>
      <c r="S24" s="146"/>
      <c r="T24" s="146"/>
      <c r="U24" s="146"/>
    </row>
    <row r="25" spans="1:44" ht="13.5" customHeight="1">
      <c r="A25" s="349" t="s">
        <v>85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202" t="e">
        <f>(SUM(X9:X18)/W25)+R20+R22</f>
        <v>#REF!</v>
      </c>
      <c r="S25" s="203"/>
      <c r="T25" s="203"/>
      <c r="U25" s="203"/>
      <c r="W25" s="134" t="e">
        <f>SUM(W9:W20)</f>
        <v>#REF!</v>
      </c>
    </row>
    <row r="26" spans="1:44" ht="13.5" customHeight="1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204" t="e">
        <f>IF(R25&lt;=50,"(Buruk)",IF(R25&lt;=60,"(Sedang)",IF(R25&lt;=75,"(Cukup)",IF(R25&lt;=90.99,"(Baik)","(Sangat Baik)"))))</f>
        <v>#REF!</v>
      </c>
      <c r="S26" s="205"/>
      <c r="T26" s="205"/>
      <c r="U26" s="205"/>
    </row>
    <row r="27" spans="1:44" ht="7.5" customHeight="1"/>
    <row r="28" spans="1:44">
      <c r="M28" s="346" t="s">
        <v>86</v>
      </c>
      <c r="N28" s="346"/>
      <c r="O28" s="346"/>
      <c r="P28" s="346"/>
      <c r="Q28" s="346"/>
      <c r="R28" s="346"/>
      <c r="S28" s="159"/>
      <c r="T28" s="159"/>
      <c r="U28" s="159"/>
    </row>
    <row r="29" spans="1:44">
      <c r="M29" s="346" t="s">
        <v>55</v>
      </c>
      <c r="N29" s="346"/>
      <c r="O29" s="346"/>
      <c r="P29" s="346"/>
      <c r="Q29" s="346"/>
      <c r="R29" s="346"/>
      <c r="S29" s="159"/>
      <c r="T29" s="159"/>
      <c r="U29" s="159"/>
    </row>
    <row r="30" spans="1:44" ht="23.25" customHeight="1">
      <c r="W30" s="134">
        <f>Q9/3</f>
        <v>60.333333333333336</v>
      </c>
    </row>
    <row r="31" spans="1:44" ht="23.25" customHeight="1"/>
    <row r="32" spans="1:44">
      <c r="M32" s="347" t="str">
        <f>'FORM SKP'!A25</f>
        <v>EKANING SITI RAHAYU, S.TP,MP</v>
      </c>
      <c r="N32" s="347"/>
      <c r="O32" s="347"/>
      <c r="P32" s="347"/>
      <c r="Q32" s="347"/>
      <c r="R32" s="347"/>
      <c r="S32" s="193"/>
      <c r="T32" s="193"/>
      <c r="U32" s="193"/>
    </row>
    <row r="33" spans="13:21">
      <c r="M33" s="346" t="str">
        <f>'FORM SKP'!C26</f>
        <v>19730111 199901 2 001</v>
      </c>
      <c r="N33" s="346"/>
      <c r="O33" s="346"/>
      <c r="P33" s="346"/>
      <c r="Q33" s="346"/>
      <c r="R33" s="346"/>
      <c r="S33" s="159"/>
      <c r="T33" s="159"/>
      <c r="U33" s="159"/>
    </row>
  </sheetData>
  <mergeCells count="35">
    <mergeCell ref="A1:R1"/>
    <mergeCell ref="A2:R2"/>
    <mergeCell ref="A3:Q3"/>
    <mergeCell ref="D6:I6"/>
    <mergeCell ref="K6:P6"/>
    <mergeCell ref="D7:E7"/>
    <mergeCell ref="G7:H7"/>
    <mergeCell ref="K7:L7"/>
    <mergeCell ref="N7:O7"/>
    <mergeCell ref="D8:E8"/>
    <mergeCell ref="G8:H8"/>
    <mergeCell ref="K8:L8"/>
    <mergeCell ref="N8:O8"/>
    <mergeCell ref="M28:R28"/>
    <mergeCell ref="B19:R19"/>
    <mergeCell ref="D20:I20"/>
    <mergeCell ref="K20:P20"/>
    <mergeCell ref="D21:I21"/>
    <mergeCell ref="K21:P21"/>
    <mergeCell ref="M29:R29"/>
    <mergeCell ref="M32:R32"/>
    <mergeCell ref="M33:R33"/>
    <mergeCell ref="A6:A7"/>
    <mergeCell ref="B6:B7"/>
    <mergeCell ref="C6:C7"/>
    <mergeCell ref="J6:J7"/>
    <mergeCell ref="Q6:Q7"/>
    <mergeCell ref="R6:R7"/>
    <mergeCell ref="R20:R21"/>
    <mergeCell ref="R22:R23"/>
    <mergeCell ref="A25:Q26"/>
    <mergeCell ref="D22:I22"/>
    <mergeCell ref="K22:P22"/>
    <mergeCell ref="D23:I23"/>
    <mergeCell ref="K23:P23"/>
  </mergeCells>
  <printOptions horizontalCentered="1"/>
  <pageMargins left="1.5743055555555601" right="0.59027777777777801" top="0.78680555555555598" bottom="0.59027777777777801" header="0.51180555555555596" footer="0.51180555555555596"/>
  <pageSetup paperSize="5" scale="9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34" workbookViewId="0">
      <selection activeCell="H15" sqref="H15"/>
    </sheetView>
  </sheetViews>
  <sheetFormatPr defaultColWidth="9.140625" defaultRowHeight="12.75"/>
  <cols>
    <col min="1" max="1" width="5.28515625" style="134" customWidth="1"/>
    <col min="2" max="2" width="3.42578125" style="134" customWidth="1"/>
    <col min="3" max="3" width="1.7109375" style="134" customWidth="1"/>
    <col min="4" max="4" width="9.28515625" style="134" customWidth="1"/>
    <col min="5" max="5" width="7.140625" style="134" customWidth="1"/>
    <col min="6" max="6" width="13.28515625" style="134" customWidth="1"/>
    <col min="7" max="7" width="6.28515625" style="134" customWidth="1"/>
    <col min="8" max="8" width="6" style="134" customWidth="1"/>
    <col min="9" max="9" width="11.5703125" style="134" customWidth="1"/>
    <col min="10" max="10" width="26.7109375" style="134" customWidth="1"/>
    <col min="11" max="16384" width="9.140625" style="134"/>
  </cols>
  <sheetData>
    <row r="1" spans="1:10" ht="21.75" customHeight="1">
      <c r="A1" s="359" t="s">
        <v>87</v>
      </c>
      <c r="B1" s="359"/>
      <c r="C1" s="359"/>
      <c r="D1" s="359"/>
      <c r="E1" s="359"/>
      <c r="F1" s="359"/>
      <c r="G1" s="359"/>
      <c r="H1" s="359"/>
      <c r="I1" s="359"/>
      <c r="J1" s="359"/>
    </row>
    <row r="2" spans="1:10" ht="13.5" customHeight="1"/>
    <row r="3" spans="1:10" ht="21.75" customHeight="1">
      <c r="A3" s="134" t="s">
        <v>3</v>
      </c>
      <c r="C3" s="134" t="s">
        <v>4</v>
      </c>
      <c r="D3" s="134" t="str">
        <f>'FORM SKP'!H5</f>
        <v>RADIKUN</v>
      </c>
    </row>
    <row r="4" spans="1:10" ht="21.75" customHeight="1">
      <c r="A4" s="134" t="s">
        <v>7</v>
      </c>
      <c r="C4" s="134" t="s">
        <v>4</v>
      </c>
      <c r="D4" s="134" t="str">
        <f>'FORM SKP'!H6</f>
        <v>19630808 199002 1 003</v>
      </c>
    </row>
    <row r="5" spans="1:10" ht="13.5" customHeight="1"/>
    <row r="6" spans="1:10" ht="35.25" customHeight="1">
      <c r="A6" s="135" t="s">
        <v>88</v>
      </c>
      <c r="B6" s="351" t="s">
        <v>89</v>
      </c>
      <c r="C6" s="351"/>
      <c r="D6" s="351"/>
      <c r="E6" s="351" t="s">
        <v>90</v>
      </c>
      <c r="F6" s="351"/>
      <c r="G6" s="351"/>
      <c r="H6" s="351"/>
      <c r="I6" s="351"/>
      <c r="J6" s="156" t="s">
        <v>91</v>
      </c>
    </row>
    <row r="7" spans="1:10">
      <c r="A7" s="136">
        <v>1</v>
      </c>
      <c r="B7" s="351">
        <v>2</v>
      </c>
      <c r="C7" s="351"/>
      <c r="D7" s="351"/>
      <c r="E7" s="351">
        <v>3</v>
      </c>
      <c r="F7" s="351"/>
      <c r="G7" s="351"/>
      <c r="H7" s="351"/>
      <c r="I7" s="351"/>
      <c r="J7" s="136">
        <v>4</v>
      </c>
    </row>
    <row r="8" spans="1:10" ht="21" customHeight="1">
      <c r="A8" s="137"/>
      <c r="B8" s="138"/>
      <c r="C8" s="139"/>
      <c r="D8" s="139"/>
      <c r="E8" s="138"/>
      <c r="F8" s="139"/>
      <c r="G8" s="139"/>
      <c r="H8" s="139"/>
      <c r="I8" s="157"/>
      <c r="J8" s="137"/>
    </row>
    <row r="9" spans="1:10" ht="21" customHeight="1">
      <c r="A9" s="140">
        <v>1</v>
      </c>
      <c r="B9" s="364" t="str">
        <f>PENGUKURAN!A5</f>
        <v>Januari s/d Desember 2019</v>
      </c>
      <c r="C9" s="365"/>
      <c r="D9" s="366"/>
      <c r="E9" s="141" t="s">
        <v>92</v>
      </c>
      <c r="F9" s="142"/>
      <c r="G9" s="142"/>
      <c r="H9" s="142"/>
      <c r="I9" s="158"/>
      <c r="J9" s="143"/>
    </row>
    <row r="10" spans="1:10" ht="21" customHeight="1">
      <c r="A10" s="143"/>
      <c r="B10" s="360"/>
      <c r="C10" s="365"/>
      <c r="D10" s="366"/>
      <c r="E10" s="144" t="e">
        <f>PENGUKURAN!$R$25</f>
        <v>#REF!</v>
      </c>
      <c r="F10" s="142" t="s">
        <v>93</v>
      </c>
      <c r="G10" s="142"/>
      <c r="H10" s="142"/>
      <c r="I10" s="158"/>
      <c r="J10" s="143"/>
    </row>
    <row r="11" spans="1:10" ht="21" customHeight="1">
      <c r="A11" s="143"/>
      <c r="B11" s="360"/>
      <c r="C11" s="361"/>
      <c r="D11" s="362"/>
      <c r="E11" s="141" t="s">
        <v>94</v>
      </c>
      <c r="F11" s="142"/>
      <c r="G11" s="142"/>
      <c r="H11" s="142"/>
      <c r="I11" s="158"/>
      <c r="J11" s="143"/>
    </row>
    <row r="12" spans="1:10" ht="21" customHeight="1">
      <c r="A12" s="143"/>
      <c r="B12" s="145"/>
      <c r="C12" s="146"/>
      <c r="D12" s="146"/>
      <c r="E12" s="145" t="s">
        <v>95</v>
      </c>
      <c r="F12" s="146"/>
      <c r="G12" s="279" t="s">
        <v>96</v>
      </c>
      <c r="H12" s="147">
        <v>79</v>
      </c>
      <c r="I12" s="280" t="str">
        <f t="shared" ref="I12:I17" si="0">IF(H12&lt;=50,"(Buruk)",IF(H12&lt;=60,"(Kurang)",IF(H12&lt;=75,"(Cukup)",IF(H12&lt;=90.99,"(Baik)","(Sangat Baik)"))))</f>
        <v>(Baik)</v>
      </c>
      <c r="J12" s="363" t="str">
        <f>'FORM SKP'!C8</f>
        <v>KASUBID  KOPERASI, INDUSTRI DAN PERDAGANGAN</v>
      </c>
    </row>
    <row r="13" spans="1:10" ht="21" customHeight="1">
      <c r="A13" s="143"/>
      <c r="B13" s="145"/>
      <c r="C13" s="146"/>
      <c r="D13" s="146"/>
      <c r="E13" s="145" t="s">
        <v>97</v>
      </c>
      <c r="F13" s="146"/>
      <c r="G13" s="279" t="s">
        <v>96</v>
      </c>
      <c r="H13" s="147">
        <v>77</v>
      </c>
      <c r="I13" s="280" t="str">
        <f t="shared" si="0"/>
        <v>(Baik)</v>
      </c>
      <c r="J13" s="363"/>
    </row>
    <row r="14" spans="1:10" ht="21" customHeight="1">
      <c r="A14" s="143"/>
      <c r="B14" s="145"/>
      <c r="C14" s="146"/>
      <c r="D14" s="146"/>
      <c r="E14" s="145" t="s">
        <v>98</v>
      </c>
      <c r="F14" s="146"/>
      <c r="G14" s="279" t="s">
        <v>96</v>
      </c>
      <c r="H14" s="147">
        <v>78</v>
      </c>
      <c r="I14" s="280" t="str">
        <f t="shared" si="0"/>
        <v>(Baik)</v>
      </c>
      <c r="J14" s="160"/>
    </row>
    <row r="15" spans="1:10" ht="21" customHeight="1">
      <c r="A15" s="143"/>
      <c r="B15" s="145"/>
      <c r="C15" s="146"/>
      <c r="D15" s="146"/>
      <c r="E15" s="145" t="s">
        <v>99</v>
      </c>
      <c r="F15" s="146"/>
      <c r="G15" s="279" t="s">
        <v>96</v>
      </c>
      <c r="H15" s="147">
        <v>78</v>
      </c>
      <c r="I15" s="280" t="str">
        <f t="shared" si="0"/>
        <v>(Baik)</v>
      </c>
      <c r="J15" s="160"/>
    </row>
    <row r="16" spans="1:10" ht="21" customHeight="1">
      <c r="A16" s="143"/>
      <c r="B16" s="145"/>
      <c r="C16" s="146"/>
      <c r="D16" s="146"/>
      <c r="E16" s="145" t="s">
        <v>100</v>
      </c>
      <c r="F16" s="146"/>
      <c r="G16" s="279" t="s">
        <v>96</v>
      </c>
      <c r="H16" s="147">
        <v>77</v>
      </c>
      <c r="I16" s="280" t="str">
        <f t="shared" si="0"/>
        <v>(Baik)</v>
      </c>
      <c r="J16" s="161" t="str">
        <f>'FORM SKP'!C5</f>
        <v>EKANING SITI RAHAYU, S.TP,MP</v>
      </c>
    </row>
    <row r="17" spans="1:10" ht="21" customHeight="1">
      <c r="A17" s="143"/>
      <c r="B17" s="145"/>
      <c r="C17" s="146"/>
      <c r="D17" s="146"/>
      <c r="E17" s="148" t="s">
        <v>101</v>
      </c>
      <c r="F17" s="149"/>
      <c r="G17" s="281" t="s">
        <v>96</v>
      </c>
      <c r="H17" s="150" t="s">
        <v>46</v>
      </c>
      <c r="I17" s="282" t="str">
        <f t="shared" si="0"/>
        <v>(Sangat Baik)</v>
      </c>
      <c r="J17" s="140" t="str">
        <f>'FORM SKP'!C6</f>
        <v>19730111 199901 2 001</v>
      </c>
    </row>
    <row r="18" spans="1:10" ht="21" customHeight="1">
      <c r="A18" s="143"/>
      <c r="B18" s="145"/>
      <c r="C18" s="146"/>
      <c r="D18" s="151"/>
      <c r="E18" s="138" t="s">
        <v>102</v>
      </c>
      <c r="F18" s="139"/>
      <c r="G18" s="283" t="s">
        <v>96</v>
      </c>
      <c r="H18" s="152">
        <f>SUM(H12:H17)</f>
        <v>389</v>
      </c>
      <c r="I18" s="139"/>
      <c r="J18" s="143"/>
    </row>
    <row r="19" spans="1:10" ht="21" customHeight="1">
      <c r="A19" s="143"/>
      <c r="B19" s="145"/>
      <c r="C19" s="146"/>
      <c r="D19" s="151"/>
      <c r="E19" s="145" t="s">
        <v>103</v>
      </c>
      <c r="F19" s="146"/>
      <c r="G19" s="279" t="s">
        <v>96</v>
      </c>
      <c r="H19" s="153">
        <f>IF(H17="",H18/5,H18/5)</f>
        <v>77.8</v>
      </c>
      <c r="I19" s="280" t="str">
        <f>IF(H19&lt;=50,"(Buruk)",IF(H19&lt;=60,"(Kurang)",IF(H19&lt;=75,"(Cukup)",IF(H19&lt;=90.99,"(Baik)","(Sangat Baik)"))))</f>
        <v>(Baik)</v>
      </c>
      <c r="J19" s="143"/>
    </row>
    <row r="20" spans="1:10" ht="21" customHeight="1">
      <c r="A20" s="154"/>
      <c r="B20" s="148"/>
      <c r="C20" s="149"/>
      <c r="D20" s="155"/>
      <c r="E20" s="148"/>
      <c r="F20" s="149"/>
      <c r="G20" s="149"/>
      <c r="H20" s="149"/>
      <c r="I20" s="155"/>
      <c r="J20" s="154"/>
    </row>
    <row r="28" spans="1:10">
      <c r="J28" s="162"/>
    </row>
    <row r="35" spans="9:9">
      <c r="I35" s="163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rintOptions horizontalCentered="1"/>
  <pageMargins left="0.98402777777777795" right="0.39305555555555599" top="1.37777777777778" bottom="0.59027777777777801" header="0.31458333333333299" footer="0.31458333333333299"/>
  <pageSetup paperSize="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81"/>
  <sheetViews>
    <sheetView topLeftCell="A42" zoomScale="110" zoomScaleNormal="110" workbookViewId="0">
      <selection activeCell="I104" sqref="I104"/>
    </sheetView>
  </sheetViews>
  <sheetFormatPr defaultColWidth="9.140625" defaultRowHeight="15.75"/>
  <cols>
    <col min="1" max="1" width="4.85546875" style="85" customWidth="1"/>
    <col min="2" max="2" width="3.28515625" style="85" customWidth="1"/>
    <col min="3" max="3" width="7.140625" style="85" customWidth="1"/>
    <col min="4" max="4" width="4.42578125" style="85" customWidth="1"/>
    <col min="5" max="5" width="3.5703125" style="85" customWidth="1"/>
    <col min="6" max="6" width="17" style="85" customWidth="1"/>
    <col min="7" max="7" width="11" style="85" customWidth="1"/>
    <col min="8" max="8" width="9.42578125" style="85" customWidth="1"/>
    <col min="9" max="9" width="13.28515625" style="85" customWidth="1"/>
    <col min="10" max="10" width="15" style="85" customWidth="1"/>
    <col min="11" max="11" width="3.140625" style="85" customWidth="1"/>
    <col min="12" max="16384" width="9.140625" style="85"/>
  </cols>
  <sheetData>
    <row r="2" spans="1:10">
      <c r="H2" s="86"/>
    </row>
    <row r="4" spans="1:10">
      <c r="J4" s="86"/>
    </row>
    <row r="5" spans="1:10">
      <c r="J5" s="86"/>
    </row>
    <row r="6" spans="1:10">
      <c r="J6" s="86"/>
    </row>
    <row r="7" spans="1:10">
      <c r="A7" s="359" t="s">
        <v>27</v>
      </c>
      <c r="B7" s="359"/>
      <c r="C7" s="359"/>
      <c r="D7" s="359"/>
      <c r="E7" s="359"/>
      <c r="F7" s="359"/>
      <c r="G7" s="359"/>
      <c r="H7" s="359"/>
      <c r="I7" s="359"/>
      <c r="J7" s="359"/>
    </row>
    <row r="8" spans="1:10">
      <c r="A8" s="359" t="s">
        <v>28</v>
      </c>
      <c r="B8" s="359"/>
      <c r="C8" s="359"/>
      <c r="D8" s="359"/>
      <c r="E8" s="359"/>
      <c r="F8" s="359"/>
      <c r="G8" s="359"/>
      <c r="H8" s="359"/>
      <c r="I8" s="359"/>
      <c r="J8" s="359"/>
    </row>
    <row r="9" spans="1:10">
      <c r="J9" s="86"/>
    </row>
    <row r="10" spans="1:10">
      <c r="A10" s="402" t="str">
        <f>COVER!$A$46</f>
        <v>BADAN PERENCANAAN PEMBANGUNAN DAERAH ( BAPPEDA )</v>
      </c>
      <c r="B10" s="402"/>
      <c r="C10" s="402"/>
      <c r="D10" s="402"/>
      <c r="E10" s="402"/>
      <c r="F10" s="402"/>
      <c r="G10" s="402"/>
      <c r="H10" s="402"/>
      <c r="I10" s="402"/>
      <c r="J10" s="402"/>
    </row>
    <row r="11" spans="1:10">
      <c r="B11" s="88"/>
      <c r="C11" s="88"/>
      <c r="D11" s="88"/>
      <c r="E11" s="88"/>
      <c r="F11" s="88"/>
      <c r="G11" s="88"/>
      <c r="H11" s="403" t="s">
        <v>104</v>
      </c>
      <c r="I11" s="403"/>
      <c r="J11" s="403"/>
    </row>
    <row r="12" spans="1:10">
      <c r="A12" s="88"/>
      <c r="B12" s="88"/>
      <c r="C12" s="88"/>
      <c r="D12" s="88"/>
      <c r="E12" s="88"/>
      <c r="F12" s="88"/>
      <c r="G12" s="88"/>
      <c r="H12" s="404" t="str">
        <f>COVER!$A$23</f>
        <v>Januari s/d Desember 2019</v>
      </c>
      <c r="I12" s="404"/>
      <c r="J12" s="404"/>
    </row>
    <row r="13" spans="1:10" ht="9" customHeight="1">
      <c r="A13" s="88"/>
      <c r="B13" s="88"/>
      <c r="C13" s="88"/>
      <c r="D13" s="88"/>
      <c r="E13" s="88"/>
      <c r="F13" s="88"/>
      <c r="G13" s="88"/>
      <c r="H13" s="89"/>
      <c r="I13" s="89"/>
      <c r="J13" s="89"/>
    </row>
    <row r="14" spans="1:10" ht="33.75" customHeight="1">
      <c r="A14" s="90" t="s">
        <v>105</v>
      </c>
      <c r="B14" s="394" t="s">
        <v>1</v>
      </c>
      <c r="C14" s="392"/>
      <c r="D14" s="392"/>
      <c r="E14" s="392"/>
      <c r="F14" s="392"/>
      <c r="G14" s="392"/>
      <c r="H14" s="392"/>
      <c r="I14" s="392"/>
      <c r="J14" s="393"/>
    </row>
    <row r="15" spans="1:10" ht="30.75" customHeight="1">
      <c r="A15" s="91"/>
      <c r="B15" s="92" t="s">
        <v>2</v>
      </c>
      <c r="C15" s="392" t="s">
        <v>106</v>
      </c>
      <c r="D15" s="392"/>
      <c r="E15" s="392"/>
      <c r="F15" s="392"/>
      <c r="G15" s="399" t="str">
        <f>'FORM SKP'!H5</f>
        <v>RADIKUN</v>
      </c>
      <c r="H15" s="400"/>
      <c r="I15" s="400"/>
      <c r="J15" s="401"/>
    </row>
    <row r="16" spans="1:10" ht="30.75" customHeight="1">
      <c r="A16" s="91"/>
      <c r="B16" s="93" t="s">
        <v>6</v>
      </c>
      <c r="C16" s="389" t="s">
        <v>7</v>
      </c>
      <c r="D16" s="389"/>
      <c r="E16" s="389"/>
      <c r="F16" s="389"/>
      <c r="G16" s="394" t="str">
        <f>'FORM SKP'!H6</f>
        <v>19630808 199002 1 003</v>
      </c>
      <c r="H16" s="392"/>
      <c r="I16" s="392"/>
      <c r="J16" s="393"/>
    </row>
    <row r="17" spans="1:10" ht="30.75" customHeight="1">
      <c r="A17" s="91"/>
      <c r="B17" s="93" t="s">
        <v>9</v>
      </c>
      <c r="C17" s="389" t="s">
        <v>107</v>
      </c>
      <c r="D17" s="389"/>
      <c r="E17" s="389"/>
      <c r="F17" s="389"/>
      <c r="G17" s="394" t="str">
        <f>'FORM SKP'!H7</f>
        <v>PENATA MUDA TINGKAT I /III-B</v>
      </c>
      <c r="H17" s="392"/>
      <c r="I17" s="392"/>
      <c r="J17" s="393"/>
    </row>
    <row r="18" spans="1:10" ht="30.75" customHeight="1">
      <c r="A18" s="91"/>
      <c r="B18" s="93" t="s">
        <v>12</v>
      </c>
      <c r="C18" s="389" t="s">
        <v>108</v>
      </c>
      <c r="D18" s="389"/>
      <c r="E18" s="389"/>
      <c r="F18" s="389"/>
      <c r="G18" s="396" t="str">
        <f>'FORM SKP'!H8</f>
        <v>Analis Perencanaan, Evaluasi dan Pelaporan Sub Bidang Koperasi, Industri dan Perdagangan</v>
      </c>
      <c r="H18" s="397"/>
      <c r="I18" s="397"/>
      <c r="J18" s="398"/>
    </row>
    <row r="19" spans="1:10" ht="30.75" customHeight="1">
      <c r="A19" s="94"/>
      <c r="B19" s="93" t="s">
        <v>15</v>
      </c>
      <c r="C19" s="389" t="s">
        <v>109</v>
      </c>
      <c r="D19" s="389"/>
      <c r="E19" s="389"/>
      <c r="F19" s="389"/>
      <c r="G19" s="396" t="str">
        <f>'FORM SKP'!H9</f>
        <v>Bappeda Kabupaten Pasuruan</v>
      </c>
      <c r="H19" s="397"/>
      <c r="I19" s="397"/>
      <c r="J19" s="398"/>
    </row>
    <row r="20" spans="1:10" ht="33.75" customHeight="1">
      <c r="A20" s="90" t="s">
        <v>110</v>
      </c>
      <c r="B20" s="394" t="s">
        <v>18</v>
      </c>
      <c r="C20" s="392"/>
      <c r="D20" s="392"/>
      <c r="E20" s="392"/>
      <c r="F20" s="392"/>
      <c r="G20" s="392"/>
      <c r="H20" s="392"/>
      <c r="I20" s="392"/>
      <c r="J20" s="393"/>
    </row>
    <row r="21" spans="1:10" ht="30.75" customHeight="1">
      <c r="A21" s="95"/>
      <c r="B21" s="92" t="s">
        <v>2</v>
      </c>
      <c r="C21" s="392" t="s">
        <v>106</v>
      </c>
      <c r="D21" s="392"/>
      <c r="E21" s="392"/>
      <c r="F21" s="392"/>
      <c r="G21" s="399" t="str">
        <f>'FORM SKP'!C5</f>
        <v>EKANING SITI RAHAYU, S.TP,MP</v>
      </c>
      <c r="H21" s="400"/>
      <c r="I21" s="400"/>
      <c r="J21" s="401"/>
    </row>
    <row r="22" spans="1:10" ht="30.75" customHeight="1">
      <c r="A22" s="95"/>
      <c r="B22" s="93" t="s">
        <v>6</v>
      </c>
      <c r="C22" s="389" t="s">
        <v>7</v>
      </c>
      <c r="D22" s="389"/>
      <c r="E22" s="389"/>
      <c r="F22" s="389"/>
      <c r="G22" s="394" t="str">
        <f>'DATA SKP'!$E$11</f>
        <v>19730111 199901 2 001</v>
      </c>
      <c r="H22" s="392"/>
      <c r="I22" s="392"/>
      <c r="J22" s="393"/>
    </row>
    <row r="23" spans="1:10" ht="30.75" customHeight="1">
      <c r="A23" s="95"/>
      <c r="B23" s="93" t="s">
        <v>9</v>
      </c>
      <c r="C23" s="389" t="s">
        <v>107</v>
      </c>
      <c r="D23" s="389"/>
      <c r="E23" s="389"/>
      <c r="F23" s="389"/>
      <c r="G23" s="396" t="str">
        <f>'FORM SKP'!C7</f>
        <v>PEMBINA / IV-A</v>
      </c>
      <c r="H23" s="397"/>
      <c r="I23" s="397"/>
      <c r="J23" s="398"/>
    </row>
    <row r="24" spans="1:10" ht="30.75" customHeight="1">
      <c r="A24" s="95"/>
      <c r="B24" s="93" t="s">
        <v>12</v>
      </c>
      <c r="C24" s="389" t="s">
        <v>108</v>
      </c>
      <c r="D24" s="389"/>
      <c r="E24" s="389"/>
      <c r="F24" s="389"/>
      <c r="G24" s="396" t="str">
        <f>'FORM SKP'!C8</f>
        <v>KASUBID  KOPERASI, INDUSTRI DAN PERDAGANGAN</v>
      </c>
      <c r="H24" s="397"/>
      <c r="I24" s="397"/>
      <c r="J24" s="398"/>
    </row>
    <row r="25" spans="1:10" ht="30.75" customHeight="1">
      <c r="A25" s="96"/>
      <c r="B25" s="93" t="s">
        <v>15</v>
      </c>
      <c r="C25" s="389" t="s">
        <v>109</v>
      </c>
      <c r="D25" s="389"/>
      <c r="E25" s="389"/>
      <c r="F25" s="389"/>
      <c r="G25" s="396" t="str">
        <f>'FORM SKP'!C9</f>
        <v>Bappeda Kabupaten Pasuruan</v>
      </c>
      <c r="H25" s="397"/>
      <c r="I25" s="397"/>
      <c r="J25" s="398"/>
    </row>
    <row r="26" spans="1:10" ht="33.75" customHeight="1">
      <c r="A26" s="90" t="s">
        <v>111</v>
      </c>
      <c r="B26" s="394" t="s">
        <v>23</v>
      </c>
      <c r="C26" s="392"/>
      <c r="D26" s="392"/>
      <c r="E26" s="392"/>
      <c r="F26" s="392"/>
      <c r="G26" s="392"/>
      <c r="H26" s="392"/>
      <c r="I26" s="392"/>
      <c r="J26" s="393"/>
    </row>
    <row r="27" spans="1:10" ht="30.75" customHeight="1">
      <c r="A27" s="91"/>
      <c r="B27" s="92" t="s">
        <v>2</v>
      </c>
      <c r="C27" s="392" t="s">
        <v>106</v>
      </c>
      <c r="D27" s="392"/>
      <c r="E27" s="392"/>
      <c r="F27" s="392"/>
      <c r="G27" s="399" t="str">
        <f>'DATA SKP'!E16</f>
        <v>ALFI KHASANAH,SP,MMA</v>
      </c>
      <c r="H27" s="400"/>
      <c r="I27" s="400"/>
      <c r="J27" s="401"/>
    </row>
    <row r="28" spans="1:10" ht="30.75" customHeight="1">
      <c r="A28" s="91"/>
      <c r="B28" s="93" t="s">
        <v>6</v>
      </c>
      <c r="C28" s="389" t="s">
        <v>7</v>
      </c>
      <c r="D28" s="389"/>
      <c r="E28" s="389"/>
      <c r="F28" s="389"/>
      <c r="G28" s="394" t="str">
        <f>'DATA SKP'!E17</f>
        <v>19700529 199503 2 004</v>
      </c>
      <c r="H28" s="392"/>
      <c r="I28" s="392"/>
      <c r="J28" s="393"/>
    </row>
    <row r="29" spans="1:10" ht="30.75" customHeight="1">
      <c r="A29" s="91"/>
      <c r="B29" s="93" t="s">
        <v>9</v>
      </c>
      <c r="C29" s="389" t="s">
        <v>107</v>
      </c>
      <c r="D29" s="389"/>
      <c r="E29" s="389"/>
      <c r="F29" s="389"/>
      <c r="G29" s="394" t="str">
        <f>'DATA SKP'!E18</f>
        <v>PEMBINA / IV-A</v>
      </c>
      <c r="H29" s="392"/>
      <c r="I29" s="392"/>
      <c r="J29" s="393"/>
    </row>
    <row r="30" spans="1:10" ht="30.75" customHeight="1">
      <c r="A30" s="91"/>
      <c r="B30" s="93" t="s">
        <v>12</v>
      </c>
      <c r="C30" s="389" t="s">
        <v>108</v>
      </c>
      <c r="D30" s="389"/>
      <c r="E30" s="389"/>
      <c r="F30" s="389"/>
      <c r="G30" s="396" t="str">
        <f>'DATA SKP'!E19</f>
        <v>Kepala Bidang Ekonomi</v>
      </c>
      <c r="H30" s="397"/>
      <c r="I30" s="397"/>
      <c r="J30" s="398"/>
    </row>
    <row r="31" spans="1:10" ht="30.75" customHeight="1">
      <c r="A31" s="94"/>
      <c r="B31" s="93" t="s">
        <v>15</v>
      </c>
      <c r="C31" s="389" t="s">
        <v>109</v>
      </c>
      <c r="D31" s="389"/>
      <c r="E31" s="389"/>
      <c r="F31" s="389"/>
      <c r="G31" s="396" t="str">
        <f>'DATA SKP'!E20</f>
        <v>Bappeda Kabupaten Pasuruan</v>
      </c>
      <c r="H31" s="397"/>
      <c r="I31" s="397"/>
      <c r="J31" s="398"/>
    </row>
    <row r="32" spans="1:10" ht="30.75" customHeight="1">
      <c r="A32" s="97"/>
      <c r="B32" s="98"/>
      <c r="C32" s="99"/>
      <c r="D32" s="99"/>
      <c r="E32" s="99"/>
      <c r="F32" s="99"/>
      <c r="G32" s="100"/>
      <c r="H32" s="100"/>
      <c r="I32" s="100"/>
      <c r="J32" s="100"/>
    </row>
    <row r="33" spans="1:10" ht="30.75" customHeight="1">
      <c r="A33" s="104"/>
      <c r="B33" s="114"/>
      <c r="C33" s="113"/>
      <c r="D33" s="113"/>
      <c r="E33" s="113"/>
      <c r="F33" s="113"/>
      <c r="G33" s="107"/>
      <c r="H33" s="107"/>
      <c r="I33" s="107"/>
      <c r="J33" s="107"/>
    </row>
    <row r="34" spans="1:10" ht="30.75" customHeight="1">
      <c r="A34" s="104"/>
      <c r="B34" s="114"/>
      <c r="C34" s="113"/>
      <c r="D34" s="113"/>
      <c r="E34" s="113"/>
      <c r="F34" s="113"/>
      <c r="G34" s="107"/>
      <c r="H34" s="107"/>
      <c r="I34" s="107"/>
      <c r="J34" s="107"/>
    </row>
    <row r="35" spans="1:10" ht="30.75" customHeight="1">
      <c r="A35" s="104"/>
      <c r="B35" s="114"/>
      <c r="C35" s="113"/>
      <c r="D35" s="113"/>
      <c r="E35" s="113"/>
      <c r="F35" s="113"/>
      <c r="G35" s="107"/>
      <c r="H35" s="107"/>
      <c r="I35" s="107"/>
      <c r="J35" s="107"/>
    </row>
    <row r="36" spans="1:10" ht="30.75" customHeight="1">
      <c r="A36" s="104"/>
      <c r="B36" s="114"/>
      <c r="C36" s="113"/>
      <c r="D36" s="113"/>
      <c r="E36" s="113"/>
      <c r="F36" s="113"/>
      <c r="G36" s="107"/>
      <c r="H36" s="107"/>
      <c r="I36" s="107"/>
      <c r="J36" s="107"/>
    </row>
    <row r="37" spans="1:10" ht="30.75" customHeight="1">
      <c r="A37" s="104"/>
      <c r="B37" s="114"/>
      <c r="C37" s="113"/>
      <c r="D37" s="113"/>
      <c r="E37" s="113"/>
      <c r="F37" s="113"/>
      <c r="G37" s="107"/>
      <c r="H37" s="107"/>
      <c r="I37" s="107"/>
      <c r="J37" s="107"/>
    </row>
    <row r="38" spans="1:10" ht="30.75" customHeight="1">
      <c r="A38" s="104"/>
      <c r="B38" s="114"/>
      <c r="C38" s="113"/>
      <c r="D38" s="113"/>
      <c r="E38" s="113"/>
      <c r="F38" s="113"/>
      <c r="G38" s="107"/>
      <c r="H38" s="107"/>
      <c r="I38" s="107"/>
      <c r="J38" s="107"/>
    </row>
    <row r="39" spans="1:10" ht="33.75" customHeight="1">
      <c r="A39" s="90" t="s">
        <v>112</v>
      </c>
      <c r="B39" s="395" t="s">
        <v>113</v>
      </c>
      <c r="C39" s="388"/>
      <c r="D39" s="388"/>
      <c r="E39" s="388"/>
      <c r="F39" s="388"/>
      <c r="G39" s="388"/>
      <c r="H39" s="388"/>
      <c r="I39" s="374"/>
      <c r="J39" s="115" t="s">
        <v>114</v>
      </c>
    </row>
    <row r="40" spans="1:10">
      <c r="A40" s="103"/>
      <c r="B40" s="369" t="s">
        <v>115</v>
      </c>
      <c r="C40" s="388" t="s">
        <v>116</v>
      </c>
      <c r="D40" s="388"/>
      <c r="E40" s="388"/>
      <c r="F40" s="388"/>
      <c r="G40" s="388"/>
      <c r="H40" s="372" t="e">
        <f>'PERILAKU KERJA'!$E$10</f>
        <v>#REF!</v>
      </c>
      <c r="I40" s="374" t="s">
        <v>117</v>
      </c>
      <c r="J40" s="376" t="e">
        <f>H40*60%</f>
        <v>#REF!</v>
      </c>
    </row>
    <row r="41" spans="1:10">
      <c r="A41" s="103"/>
      <c r="B41" s="370"/>
      <c r="C41" s="389"/>
      <c r="D41" s="389"/>
      <c r="E41" s="389"/>
      <c r="F41" s="389"/>
      <c r="G41" s="389"/>
      <c r="H41" s="373"/>
      <c r="I41" s="375"/>
      <c r="J41" s="377"/>
    </row>
    <row r="42" spans="1:10" ht="36" customHeight="1">
      <c r="A42" s="103"/>
      <c r="B42" s="369" t="s">
        <v>6</v>
      </c>
      <c r="C42" s="378" t="s">
        <v>118</v>
      </c>
      <c r="D42" s="379"/>
      <c r="E42" s="93" t="s">
        <v>105</v>
      </c>
      <c r="F42" s="112" t="str">
        <f>'PERILAKU KERJA'!E12</f>
        <v>Orientasi Pelayanan</v>
      </c>
      <c r="G42" s="112"/>
      <c r="H42" s="117">
        <f>'PERILAKU KERJA'!H12</f>
        <v>79</v>
      </c>
      <c r="I42" s="96" t="str">
        <f>'PERILAKU KERJA'!I12</f>
        <v>(Baik)</v>
      </c>
      <c r="J42" s="111"/>
    </row>
    <row r="43" spans="1:10" ht="36" customHeight="1">
      <c r="A43" s="103"/>
      <c r="B43" s="371"/>
      <c r="C43" s="380"/>
      <c r="D43" s="381"/>
      <c r="E43" s="93" t="s">
        <v>110</v>
      </c>
      <c r="F43" s="392" t="str">
        <f>'PERILAKU KERJA'!E13</f>
        <v>Integritas</v>
      </c>
      <c r="G43" s="393"/>
      <c r="H43" s="118">
        <f>'PERILAKU KERJA'!H13</f>
        <v>77</v>
      </c>
      <c r="I43" s="115" t="str">
        <f>'PERILAKU KERJA'!I13</f>
        <v>(Baik)</v>
      </c>
      <c r="J43" s="111"/>
    </row>
    <row r="44" spans="1:10" ht="36" customHeight="1">
      <c r="A44" s="103"/>
      <c r="B44" s="371"/>
      <c r="C44" s="380"/>
      <c r="D44" s="381"/>
      <c r="E44" s="93" t="s">
        <v>111</v>
      </c>
      <c r="F44" s="392" t="str">
        <f>'PERILAKU KERJA'!E14</f>
        <v>Komitmen</v>
      </c>
      <c r="G44" s="393"/>
      <c r="H44" s="118">
        <f>'PERILAKU KERJA'!H14</f>
        <v>78</v>
      </c>
      <c r="I44" s="115" t="str">
        <f>'PERILAKU KERJA'!I14</f>
        <v>(Baik)</v>
      </c>
      <c r="J44" s="111"/>
    </row>
    <row r="45" spans="1:10" ht="36" customHeight="1">
      <c r="A45" s="103"/>
      <c r="B45" s="371"/>
      <c r="C45" s="380"/>
      <c r="D45" s="381"/>
      <c r="E45" s="93">
        <v>4</v>
      </c>
      <c r="F45" s="392" t="str">
        <f>'PERILAKU KERJA'!E15</f>
        <v>Disiplin</v>
      </c>
      <c r="G45" s="393"/>
      <c r="H45" s="118">
        <f>'PERILAKU KERJA'!H15</f>
        <v>78</v>
      </c>
      <c r="I45" s="115" t="str">
        <f>'PERILAKU KERJA'!I15</f>
        <v>(Baik)</v>
      </c>
      <c r="J45" s="111"/>
    </row>
    <row r="46" spans="1:10" ht="36" customHeight="1">
      <c r="A46" s="103"/>
      <c r="B46" s="371"/>
      <c r="C46" s="380"/>
      <c r="D46" s="381"/>
      <c r="E46" s="93" t="s">
        <v>119</v>
      </c>
      <c r="F46" s="392" t="str">
        <f>'PERILAKU KERJA'!E16</f>
        <v>Kerjasama</v>
      </c>
      <c r="G46" s="393"/>
      <c r="H46" s="118">
        <f>'PERILAKU KERJA'!H16</f>
        <v>77</v>
      </c>
      <c r="I46" s="115" t="str">
        <f>'PERILAKU KERJA'!I16</f>
        <v>(Baik)</v>
      </c>
      <c r="J46" s="111"/>
    </row>
    <row r="47" spans="1:10" ht="36" customHeight="1">
      <c r="A47" s="103"/>
      <c r="B47" s="371"/>
      <c r="C47" s="380"/>
      <c r="D47" s="381"/>
      <c r="E47" s="93" t="s">
        <v>120</v>
      </c>
      <c r="F47" s="392" t="str">
        <f>'PERILAKU KERJA'!E17</f>
        <v>Kepemimpinan</v>
      </c>
      <c r="G47" s="393"/>
      <c r="H47" s="118" t="str">
        <f>'PERILAKU KERJA'!H17</f>
        <v>-</v>
      </c>
      <c r="I47" s="119" t="str">
        <f>'PERILAKU KERJA'!I17</f>
        <v>(Sangat Baik)</v>
      </c>
      <c r="J47" s="111"/>
    </row>
    <row r="48" spans="1:10" ht="36" customHeight="1">
      <c r="A48" s="103"/>
      <c r="B48" s="371"/>
      <c r="C48" s="380"/>
      <c r="D48" s="381"/>
      <c r="E48" s="394" t="s">
        <v>102</v>
      </c>
      <c r="F48" s="392"/>
      <c r="G48" s="393"/>
      <c r="H48" s="120">
        <f>'PERILAKU KERJA'!H18</f>
        <v>389</v>
      </c>
      <c r="I48" s="119">
        <f>'PERILAKU KERJA'!I18</f>
        <v>0</v>
      </c>
      <c r="J48" s="111"/>
    </row>
    <row r="49" spans="1:10" ht="36" customHeight="1">
      <c r="A49" s="103"/>
      <c r="B49" s="371"/>
      <c r="C49" s="380"/>
      <c r="D49" s="381"/>
      <c r="E49" s="394" t="s">
        <v>103</v>
      </c>
      <c r="F49" s="392"/>
      <c r="G49" s="393"/>
      <c r="H49" s="116">
        <f>'PERILAKU KERJA'!H19</f>
        <v>77.8</v>
      </c>
      <c r="I49" s="90" t="str">
        <f>'PERILAKU KERJA'!I19</f>
        <v>(Baik)</v>
      </c>
      <c r="J49" s="111"/>
    </row>
    <row r="50" spans="1:10" ht="36" customHeight="1">
      <c r="A50" s="105"/>
      <c r="B50" s="370"/>
      <c r="C50" s="382"/>
      <c r="D50" s="383"/>
      <c r="E50" s="108" t="s">
        <v>121</v>
      </c>
      <c r="F50" s="121"/>
      <c r="G50" s="121"/>
      <c r="H50" s="122">
        <f>H49</f>
        <v>77.8</v>
      </c>
      <c r="I50" s="109" t="s">
        <v>122</v>
      </c>
      <c r="J50" s="118">
        <f>H50*40%</f>
        <v>31.12</v>
      </c>
    </row>
    <row r="51" spans="1:10" ht="21.75" customHeight="1">
      <c r="A51" s="369" t="s">
        <v>123</v>
      </c>
      <c r="B51" s="384"/>
      <c r="C51" s="384"/>
      <c r="D51" s="384"/>
      <c r="E51" s="384"/>
      <c r="F51" s="384"/>
      <c r="G51" s="384"/>
      <c r="H51" s="384"/>
      <c r="I51" s="385"/>
      <c r="J51" s="116" t="e">
        <f>J40+J50</f>
        <v>#REF!</v>
      </c>
    </row>
    <row r="52" spans="1:10" ht="21.75" customHeight="1">
      <c r="A52" s="370"/>
      <c r="B52" s="386"/>
      <c r="C52" s="386"/>
      <c r="D52" s="386"/>
      <c r="E52" s="386"/>
      <c r="F52" s="386"/>
      <c r="G52" s="386"/>
      <c r="H52" s="386"/>
      <c r="I52" s="387"/>
      <c r="J52" s="96" t="e">
        <f>IF(J51&lt;=50,"(Buruk)",IF(J51&lt;=60,"(Kurang)",IF(J51&lt;=75,"(Cukup)",IF(J51&lt;=90.99,"(Baik)","(Sangat Baik)"))))</f>
        <v>#REF!</v>
      </c>
    </row>
    <row r="53" spans="1:10" s="132" customFormat="1" ht="30" customHeight="1">
      <c r="A53" s="101" t="s">
        <v>119</v>
      </c>
      <c r="B53" s="102" t="s">
        <v>124</v>
      </c>
      <c r="C53" s="102"/>
      <c r="D53" s="102"/>
      <c r="E53" s="102"/>
      <c r="F53" s="102"/>
      <c r="G53" s="102"/>
      <c r="H53" s="102"/>
      <c r="I53" s="102"/>
      <c r="J53" s="110"/>
    </row>
    <row r="54" spans="1:10">
      <c r="A54" s="103"/>
      <c r="B54" s="104" t="s">
        <v>125</v>
      </c>
      <c r="C54" s="104"/>
      <c r="D54" s="104"/>
      <c r="E54" s="104"/>
      <c r="F54" s="104"/>
      <c r="G54" s="104"/>
      <c r="H54" s="104"/>
      <c r="I54" s="104"/>
      <c r="J54" s="111"/>
    </row>
    <row r="55" spans="1:10">
      <c r="A55" s="103"/>
      <c r="B55" s="104"/>
      <c r="C55" s="104"/>
      <c r="D55" s="104"/>
      <c r="E55" s="104"/>
      <c r="F55" s="104"/>
      <c r="G55" s="104"/>
      <c r="H55" s="104"/>
      <c r="I55" s="104"/>
      <c r="J55" s="111"/>
    </row>
    <row r="56" spans="1:10">
      <c r="A56" s="103"/>
      <c r="B56" s="104"/>
      <c r="C56" s="104"/>
      <c r="D56" s="104"/>
      <c r="E56" s="104"/>
      <c r="F56" s="104"/>
      <c r="G56" s="104"/>
      <c r="H56" s="104"/>
      <c r="I56" s="104"/>
      <c r="J56" s="111"/>
    </row>
    <row r="57" spans="1:10">
      <c r="A57" s="103"/>
      <c r="B57" s="104"/>
      <c r="C57" s="104"/>
      <c r="D57" s="104"/>
      <c r="E57" s="104"/>
      <c r="F57" s="104"/>
      <c r="G57" s="104"/>
      <c r="H57" s="104"/>
      <c r="I57" s="104"/>
      <c r="J57" s="111"/>
    </row>
    <row r="58" spans="1:10">
      <c r="A58" s="103"/>
      <c r="B58" s="104"/>
      <c r="C58" s="104"/>
      <c r="D58" s="104"/>
      <c r="E58" s="104"/>
      <c r="F58" s="104"/>
      <c r="G58" s="104"/>
      <c r="H58" s="104"/>
      <c r="I58" s="104"/>
      <c r="J58" s="111"/>
    </row>
    <row r="59" spans="1:10">
      <c r="A59" s="103"/>
      <c r="B59" s="104"/>
      <c r="C59" s="104"/>
      <c r="D59" s="104"/>
      <c r="E59" s="104"/>
      <c r="F59" s="104"/>
      <c r="G59" s="104"/>
      <c r="H59" s="104"/>
      <c r="I59" s="104"/>
      <c r="J59" s="111"/>
    </row>
    <row r="60" spans="1:10">
      <c r="A60" s="103"/>
      <c r="B60" s="104"/>
      <c r="C60" s="104"/>
      <c r="D60" s="104"/>
      <c r="E60" s="104"/>
      <c r="F60" s="104"/>
      <c r="G60" s="104"/>
      <c r="H60" s="104"/>
      <c r="I60" s="104"/>
      <c r="J60" s="111"/>
    </row>
    <row r="61" spans="1:10">
      <c r="A61" s="103"/>
      <c r="B61" s="104"/>
      <c r="C61" s="104"/>
      <c r="D61" s="104"/>
      <c r="E61" s="104"/>
      <c r="F61" s="104"/>
      <c r="G61" s="104"/>
      <c r="H61" s="104"/>
      <c r="I61" s="104"/>
      <c r="J61" s="111"/>
    </row>
    <row r="62" spans="1:10">
      <c r="A62" s="103"/>
      <c r="B62" s="104"/>
      <c r="C62" s="104"/>
      <c r="D62" s="104"/>
      <c r="E62" s="104"/>
      <c r="F62" s="104"/>
      <c r="G62" s="104"/>
      <c r="H62" s="104"/>
      <c r="I62" s="104"/>
      <c r="J62" s="111"/>
    </row>
    <row r="63" spans="1:10">
      <c r="A63" s="103"/>
      <c r="B63" s="104"/>
      <c r="C63" s="104"/>
      <c r="D63" s="104"/>
      <c r="E63" s="104"/>
      <c r="F63" s="104"/>
      <c r="G63" s="104"/>
      <c r="H63" s="104"/>
      <c r="I63" s="104"/>
      <c r="J63" s="111"/>
    </row>
    <row r="64" spans="1:10">
      <c r="A64" s="103"/>
      <c r="B64" s="104"/>
      <c r="C64" s="104"/>
      <c r="D64" s="104"/>
      <c r="E64" s="104"/>
      <c r="F64" s="104"/>
      <c r="G64" s="104"/>
      <c r="H64" s="104"/>
      <c r="I64" s="104"/>
      <c r="J64" s="111"/>
    </row>
    <row r="65" spans="1:10">
      <c r="A65" s="103"/>
      <c r="B65" s="104"/>
      <c r="C65" s="104"/>
      <c r="D65" s="104"/>
      <c r="E65" s="104"/>
      <c r="F65" s="104"/>
      <c r="G65" s="104"/>
      <c r="H65" s="104"/>
      <c r="I65" s="104"/>
      <c r="J65" s="111"/>
    </row>
    <row r="66" spans="1:10">
      <c r="A66" s="103"/>
      <c r="B66" s="104"/>
      <c r="C66" s="104"/>
      <c r="D66" s="104"/>
      <c r="E66" s="104"/>
      <c r="F66" s="104"/>
      <c r="G66" s="104"/>
      <c r="H66" s="104"/>
      <c r="I66" s="104"/>
      <c r="J66" s="111"/>
    </row>
    <row r="67" spans="1:10">
      <c r="A67" s="103"/>
      <c r="B67" s="104"/>
      <c r="C67" s="104"/>
      <c r="D67" s="104"/>
      <c r="E67" s="104"/>
      <c r="F67" s="104"/>
      <c r="G67" s="104"/>
      <c r="H67" s="104"/>
      <c r="I67" s="104"/>
      <c r="J67" s="111"/>
    </row>
    <row r="68" spans="1:10">
      <c r="A68" s="103"/>
      <c r="B68" s="104"/>
      <c r="C68" s="104"/>
      <c r="D68" s="104"/>
      <c r="E68" s="104"/>
      <c r="F68" s="104"/>
      <c r="G68" s="104"/>
      <c r="H68" s="104"/>
      <c r="I68" s="104"/>
      <c r="J68" s="111"/>
    </row>
    <row r="69" spans="1:10">
      <c r="A69" s="103"/>
      <c r="B69" s="104"/>
      <c r="C69" s="104"/>
      <c r="D69" s="104"/>
      <c r="E69" s="104"/>
      <c r="F69" s="104"/>
      <c r="G69" s="104"/>
      <c r="H69" s="104"/>
      <c r="I69" s="104"/>
      <c r="J69" s="111"/>
    </row>
    <row r="70" spans="1:10">
      <c r="A70" s="103"/>
      <c r="B70" s="104"/>
      <c r="C70" s="104"/>
      <c r="D70" s="104"/>
      <c r="E70" s="104"/>
      <c r="F70" s="104"/>
      <c r="G70" s="104"/>
      <c r="H70" s="104"/>
      <c r="I70" s="104" t="s">
        <v>126</v>
      </c>
      <c r="J70" s="111"/>
    </row>
    <row r="71" spans="1:10">
      <c r="A71" s="105"/>
      <c r="B71" s="106"/>
      <c r="C71" s="106"/>
      <c r="D71" s="106"/>
      <c r="E71" s="106"/>
      <c r="F71" s="106"/>
      <c r="G71" s="106"/>
      <c r="H71" s="106"/>
      <c r="I71" s="106"/>
      <c r="J71" s="112"/>
    </row>
    <row r="72" spans="1:10">
      <c r="A72" s="97"/>
      <c r="B72" s="97"/>
      <c r="C72" s="97"/>
      <c r="D72" s="97"/>
      <c r="E72" s="97"/>
      <c r="F72" s="97"/>
      <c r="G72" s="97"/>
      <c r="H72" s="97"/>
      <c r="I72" s="97"/>
      <c r="J72" s="97"/>
    </row>
    <row r="73" spans="1:10">
      <c r="A73" s="104"/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0">
      <c r="A74" s="104"/>
      <c r="B74" s="104"/>
      <c r="C74" s="104"/>
      <c r="D74" s="104"/>
      <c r="E74" s="104"/>
      <c r="F74" s="104"/>
      <c r="G74" s="104"/>
      <c r="H74" s="104"/>
      <c r="I74" s="104"/>
      <c r="J74" s="104"/>
    </row>
    <row r="75" spans="1:10">
      <c r="A75" s="104"/>
      <c r="B75" s="104"/>
      <c r="C75" s="104"/>
      <c r="D75" s="104"/>
      <c r="E75" s="104"/>
      <c r="F75" s="104"/>
      <c r="G75" s="104"/>
      <c r="H75" s="104"/>
      <c r="I75" s="104"/>
      <c r="J75" s="104"/>
    </row>
    <row r="76" spans="1:10">
      <c r="A76" s="104"/>
      <c r="B76" s="104"/>
      <c r="C76" s="104"/>
      <c r="D76" s="104"/>
      <c r="E76" s="104"/>
      <c r="F76" s="104"/>
      <c r="G76" s="104"/>
      <c r="H76" s="104"/>
      <c r="I76" s="104"/>
      <c r="J76" s="104"/>
    </row>
    <row r="77" spans="1:10">
      <c r="A77" s="104"/>
      <c r="B77" s="104"/>
      <c r="C77" s="104"/>
      <c r="D77" s="104"/>
      <c r="E77" s="104"/>
      <c r="F77" s="104"/>
      <c r="G77" s="104"/>
      <c r="H77" s="104"/>
      <c r="I77" s="104"/>
      <c r="J77" s="104"/>
    </row>
    <row r="78" spans="1:10">
      <c r="A78" s="104"/>
      <c r="B78" s="104"/>
      <c r="C78" s="104"/>
      <c r="D78" s="104"/>
      <c r="E78" s="104"/>
      <c r="F78" s="104"/>
      <c r="G78" s="104"/>
      <c r="H78" s="104"/>
      <c r="I78" s="104"/>
      <c r="J78" s="104"/>
    </row>
    <row r="79" spans="1:10">
      <c r="A79" s="104"/>
      <c r="B79" s="104"/>
      <c r="C79" s="104"/>
      <c r="D79" s="104"/>
      <c r="E79" s="104"/>
      <c r="F79" s="104"/>
      <c r="G79" s="104"/>
      <c r="H79" s="104"/>
      <c r="I79" s="104"/>
      <c r="J79" s="104"/>
    </row>
    <row r="80" spans="1:10">
      <c r="A80" s="104"/>
      <c r="B80" s="104"/>
      <c r="C80" s="104"/>
      <c r="D80" s="104"/>
      <c r="E80" s="104"/>
      <c r="F80" s="104"/>
      <c r="G80" s="104"/>
      <c r="H80" s="104"/>
      <c r="I80" s="104"/>
      <c r="J80" s="104"/>
    </row>
    <row r="81" spans="1:10">
      <c r="A81" s="104"/>
      <c r="B81" s="104"/>
      <c r="C81" s="104"/>
      <c r="D81" s="104"/>
      <c r="E81" s="104"/>
      <c r="F81" s="104"/>
      <c r="G81" s="104"/>
      <c r="H81" s="104"/>
      <c r="I81" s="104"/>
      <c r="J81" s="104"/>
    </row>
    <row r="82" spans="1:10">
      <c r="A82" s="106"/>
      <c r="B82" s="106"/>
      <c r="C82" s="106"/>
      <c r="D82" s="106"/>
      <c r="E82" s="106"/>
      <c r="F82" s="106"/>
      <c r="G82" s="106"/>
      <c r="H82" s="106"/>
      <c r="I82" s="106"/>
      <c r="J82" s="106"/>
    </row>
    <row r="83" spans="1:10" ht="30" customHeight="1">
      <c r="A83" s="101" t="s">
        <v>120</v>
      </c>
      <c r="B83" s="102" t="s">
        <v>127</v>
      </c>
      <c r="C83" s="102"/>
      <c r="D83" s="102"/>
      <c r="E83" s="102"/>
      <c r="F83" s="102"/>
      <c r="G83" s="102"/>
      <c r="H83" s="102"/>
      <c r="I83" s="102"/>
      <c r="J83" s="110"/>
    </row>
    <row r="84" spans="1:10">
      <c r="A84" s="103"/>
      <c r="B84" s="104"/>
      <c r="C84" s="104"/>
      <c r="D84" s="104"/>
      <c r="E84" s="104"/>
      <c r="F84" s="104"/>
      <c r="G84" s="104"/>
      <c r="H84" s="104"/>
      <c r="I84" s="104"/>
      <c r="J84" s="111"/>
    </row>
    <row r="85" spans="1:10">
      <c r="A85" s="103"/>
      <c r="B85" s="104"/>
      <c r="C85" s="104"/>
      <c r="D85" s="104"/>
      <c r="E85" s="104"/>
      <c r="F85" s="104"/>
      <c r="G85" s="104"/>
      <c r="H85" s="104"/>
      <c r="I85" s="104"/>
      <c r="J85" s="111"/>
    </row>
    <row r="86" spans="1:10">
      <c r="A86" s="103"/>
      <c r="B86" s="104"/>
      <c r="C86" s="104"/>
      <c r="D86" s="104"/>
      <c r="E86" s="104"/>
      <c r="F86" s="104"/>
      <c r="G86" s="104"/>
      <c r="H86" s="104"/>
      <c r="I86" s="104"/>
      <c r="J86" s="111"/>
    </row>
    <row r="87" spans="1:10">
      <c r="A87" s="103"/>
      <c r="B87" s="104"/>
      <c r="C87" s="104"/>
      <c r="D87" s="104"/>
      <c r="E87" s="104"/>
      <c r="F87" s="104"/>
      <c r="G87" s="104"/>
      <c r="H87" s="104"/>
      <c r="I87" s="104"/>
      <c r="J87" s="111"/>
    </row>
    <row r="88" spans="1:10">
      <c r="A88" s="103"/>
      <c r="B88" s="104"/>
      <c r="C88" s="104"/>
      <c r="D88" s="104"/>
      <c r="E88" s="104"/>
      <c r="F88" s="104"/>
      <c r="G88" s="104"/>
      <c r="H88" s="104"/>
      <c r="I88" s="104"/>
      <c r="J88" s="111"/>
    </row>
    <row r="89" spans="1:10">
      <c r="A89" s="103"/>
      <c r="B89" s="104"/>
      <c r="C89" s="104"/>
      <c r="D89" s="104"/>
      <c r="E89" s="104"/>
      <c r="F89" s="104"/>
      <c r="G89" s="104"/>
      <c r="H89" s="104"/>
      <c r="I89" s="104"/>
      <c r="J89" s="111"/>
    </row>
    <row r="90" spans="1:10">
      <c r="A90" s="103"/>
      <c r="B90" s="104"/>
      <c r="C90" s="104"/>
      <c r="D90" s="104"/>
      <c r="E90" s="104"/>
      <c r="F90" s="104"/>
      <c r="G90" s="104"/>
      <c r="H90" s="104"/>
      <c r="I90" s="104"/>
      <c r="J90" s="111"/>
    </row>
    <row r="91" spans="1:10">
      <c r="A91" s="103"/>
      <c r="B91" s="104"/>
      <c r="C91" s="104"/>
      <c r="D91" s="104"/>
      <c r="E91" s="104"/>
      <c r="F91" s="104"/>
      <c r="G91" s="104"/>
      <c r="H91" s="104"/>
      <c r="I91" s="104"/>
      <c r="J91" s="111"/>
    </row>
    <row r="92" spans="1:10">
      <c r="A92" s="103"/>
      <c r="B92" s="104"/>
      <c r="C92" s="104"/>
      <c r="D92" s="104"/>
      <c r="E92" s="104"/>
      <c r="F92" s="104"/>
      <c r="G92" s="104"/>
      <c r="H92" s="104"/>
      <c r="I92" s="104"/>
      <c r="J92" s="111"/>
    </row>
    <row r="93" spans="1:10">
      <c r="A93" s="103"/>
      <c r="B93" s="104"/>
      <c r="C93" s="104"/>
      <c r="D93" s="104"/>
      <c r="E93" s="104"/>
      <c r="F93" s="104"/>
      <c r="G93" s="104"/>
      <c r="H93" s="104"/>
      <c r="I93" s="104"/>
      <c r="J93" s="111"/>
    </row>
    <row r="94" spans="1:10">
      <c r="A94" s="103"/>
      <c r="B94" s="104"/>
      <c r="C94" s="104"/>
      <c r="D94" s="104"/>
      <c r="E94" s="104"/>
      <c r="F94" s="104"/>
      <c r="G94" s="104"/>
      <c r="H94" s="104"/>
      <c r="I94" s="104"/>
      <c r="J94" s="111"/>
    </row>
    <row r="95" spans="1:10">
      <c r="A95" s="103"/>
      <c r="B95" s="104"/>
      <c r="C95" s="104"/>
      <c r="D95" s="104"/>
      <c r="E95" s="104"/>
      <c r="F95" s="104"/>
      <c r="G95" s="104"/>
      <c r="H95" s="104"/>
      <c r="I95" s="104"/>
      <c r="J95" s="111"/>
    </row>
    <row r="96" spans="1:10">
      <c r="A96" s="103"/>
      <c r="B96" s="104"/>
      <c r="C96" s="104"/>
      <c r="D96" s="104"/>
      <c r="E96" s="104"/>
      <c r="F96" s="104"/>
      <c r="G96" s="104"/>
      <c r="H96" s="104"/>
      <c r="I96" s="104"/>
      <c r="J96" s="111"/>
    </row>
    <row r="97" spans="1:10">
      <c r="A97" s="103"/>
      <c r="B97" s="104"/>
      <c r="C97" s="104"/>
      <c r="D97" s="104"/>
      <c r="E97" s="104"/>
      <c r="F97" s="104"/>
      <c r="G97" s="104"/>
      <c r="H97" s="104"/>
      <c r="I97" s="104"/>
      <c r="J97" s="111"/>
    </row>
    <row r="98" spans="1:10">
      <c r="A98" s="103"/>
      <c r="B98" s="104"/>
      <c r="C98" s="104"/>
      <c r="D98" s="104"/>
      <c r="E98" s="104"/>
      <c r="F98" s="104"/>
      <c r="G98" s="104"/>
      <c r="H98" s="104"/>
      <c r="I98" s="104"/>
      <c r="J98" s="111"/>
    </row>
    <row r="99" spans="1:10">
      <c r="A99" s="103"/>
      <c r="B99" s="104"/>
      <c r="C99" s="104"/>
      <c r="D99" s="104"/>
      <c r="E99" s="104"/>
      <c r="F99" s="104"/>
      <c r="G99" s="104"/>
      <c r="H99" s="104"/>
      <c r="I99" s="104"/>
      <c r="J99" s="111"/>
    </row>
    <row r="100" spans="1:10">
      <c r="A100" s="103"/>
      <c r="B100" s="104"/>
      <c r="C100" s="104"/>
      <c r="D100" s="104"/>
      <c r="E100" s="104"/>
      <c r="F100" s="104"/>
      <c r="G100" s="104"/>
      <c r="H100" s="104"/>
      <c r="I100" s="104"/>
      <c r="J100" s="111"/>
    </row>
    <row r="101" spans="1:10">
      <c r="A101" s="103"/>
      <c r="B101" s="104"/>
      <c r="C101" s="104"/>
      <c r="D101" s="104"/>
      <c r="E101" s="104"/>
      <c r="F101" s="104"/>
      <c r="G101" s="104"/>
      <c r="H101" s="104"/>
      <c r="I101" s="104"/>
      <c r="J101" s="111"/>
    </row>
    <row r="102" spans="1:10">
      <c r="A102" s="103"/>
      <c r="B102" s="104"/>
      <c r="C102" s="104"/>
      <c r="D102" s="104"/>
      <c r="E102" s="104"/>
      <c r="F102" s="104"/>
      <c r="G102" s="104"/>
      <c r="H102" s="104"/>
      <c r="I102" s="104"/>
      <c r="J102" s="111"/>
    </row>
    <row r="103" spans="1:10">
      <c r="A103" s="103"/>
      <c r="B103" s="104"/>
      <c r="C103" s="104"/>
      <c r="D103" s="104"/>
      <c r="E103" s="104"/>
      <c r="F103" s="104"/>
      <c r="G103" s="104"/>
      <c r="H103" s="104"/>
      <c r="I103" s="104"/>
      <c r="J103" s="111"/>
    </row>
    <row r="104" spans="1:10">
      <c r="A104" s="103"/>
      <c r="B104" s="104"/>
      <c r="C104" s="104"/>
      <c r="D104" s="104"/>
      <c r="E104" s="104"/>
      <c r="F104" s="104"/>
      <c r="G104" s="104"/>
      <c r="H104" s="104"/>
      <c r="I104" s="104" t="s">
        <v>128</v>
      </c>
      <c r="J104" s="111"/>
    </row>
    <row r="105" spans="1:10">
      <c r="A105" s="105"/>
      <c r="B105" s="106"/>
      <c r="C105" s="106"/>
      <c r="D105" s="106"/>
      <c r="E105" s="106"/>
      <c r="F105" s="106"/>
      <c r="G105" s="106"/>
      <c r="H105" s="106"/>
      <c r="I105" s="106"/>
      <c r="J105" s="112"/>
    </row>
    <row r="106" spans="1:10" ht="30" customHeight="1">
      <c r="A106" s="101" t="s">
        <v>129</v>
      </c>
      <c r="B106" s="102" t="s">
        <v>130</v>
      </c>
      <c r="C106" s="102"/>
      <c r="D106" s="102"/>
      <c r="E106" s="102"/>
      <c r="F106" s="102"/>
      <c r="G106" s="102"/>
      <c r="H106" s="102"/>
      <c r="I106" s="102"/>
      <c r="J106" s="110"/>
    </row>
    <row r="107" spans="1:10">
      <c r="A107" s="103"/>
      <c r="B107" s="104" t="s">
        <v>131</v>
      </c>
      <c r="C107" s="104"/>
      <c r="D107" s="104"/>
      <c r="E107" s="104"/>
      <c r="F107" s="104"/>
      <c r="G107" s="104"/>
      <c r="H107" s="104"/>
      <c r="I107" s="104"/>
      <c r="J107" s="111"/>
    </row>
    <row r="108" spans="1:10">
      <c r="A108" s="103"/>
      <c r="B108" s="104"/>
      <c r="C108" s="104"/>
      <c r="D108" s="104"/>
      <c r="E108" s="104"/>
      <c r="F108" s="104"/>
      <c r="G108" s="104"/>
      <c r="H108" s="104"/>
      <c r="I108" s="104"/>
      <c r="J108" s="111"/>
    </row>
    <row r="109" spans="1:10">
      <c r="A109" s="103"/>
      <c r="B109" s="104"/>
      <c r="C109" s="104"/>
      <c r="D109" s="104"/>
      <c r="E109" s="104"/>
      <c r="F109" s="104"/>
      <c r="G109" s="104"/>
      <c r="H109" s="104"/>
      <c r="I109" s="104"/>
      <c r="J109" s="111"/>
    </row>
    <row r="110" spans="1:10">
      <c r="A110" s="103"/>
      <c r="B110" s="104"/>
      <c r="C110" s="104"/>
      <c r="D110" s="104"/>
      <c r="E110" s="104"/>
      <c r="F110" s="104"/>
      <c r="G110" s="104"/>
      <c r="H110" s="104"/>
      <c r="I110" s="104"/>
      <c r="J110" s="111"/>
    </row>
    <row r="111" spans="1:10">
      <c r="A111" s="103"/>
      <c r="B111" s="104"/>
      <c r="C111" s="104"/>
      <c r="D111" s="104"/>
      <c r="E111" s="104"/>
      <c r="F111" s="104"/>
      <c r="G111" s="104"/>
      <c r="H111" s="104"/>
      <c r="I111" s="104"/>
      <c r="J111" s="111"/>
    </row>
    <row r="112" spans="1:10">
      <c r="A112" s="103"/>
      <c r="B112" s="104"/>
      <c r="C112" s="104"/>
      <c r="D112" s="104"/>
      <c r="E112" s="104"/>
      <c r="F112" s="104"/>
      <c r="G112" s="104"/>
      <c r="H112" s="104"/>
      <c r="I112" s="104"/>
      <c r="J112" s="111"/>
    </row>
    <row r="113" spans="1:10">
      <c r="A113" s="103"/>
      <c r="B113" s="104"/>
      <c r="C113" s="104"/>
      <c r="D113" s="104"/>
      <c r="E113" s="104"/>
      <c r="F113" s="104"/>
      <c r="G113" s="104"/>
      <c r="H113" s="104"/>
      <c r="I113" s="104"/>
      <c r="J113" s="111"/>
    </row>
    <row r="114" spans="1:10">
      <c r="A114" s="103"/>
      <c r="B114" s="104"/>
      <c r="C114" s="104"/>
      <c r="D114" s="104"/>
      <c r="E114" s="104"/>
      <c r="F114" s="104"/>
      <c r="G114" s="104"/>
      <c r="H114" s="104"/>
      <c r="I114" s="104"/>
      <c r="J114" s="111"/>
    </row>
    <row r="115" spans="1:10">
      <c r="A115" s="103"/>
      <c r="B115" s="104"/>
      <c r="C115" s="104"/>
      <c r="D115" s="104"/>
      <c r="E115" s="104"/>
      <c r="F115" s="104"/>
      <c r="G115" s="104"/>
      <c r="H115" s="104"/>
      <c r="I115" s="104"/>
      <c r="J115" s="111"/>
    </row>
    <row r="116" spans="1:10">
      <c r="A116" s="103"/>
      <c r="B116" s="104"/>
      <c r="C116" s="104"/>
      <c r="D116" s="104"/>
      <c r="E116" s="104"/>
      <c r="F116" s="104"/>
      <c r="G116" s="104"/>
      <c r="H116" s="104"/>
      <c r="I116" s="104"/>
      <c r="J116" s="111"/>
    </row>
    <row r="117" spans="1:10">
      <c r="A117" s="103"/>
      <c r="B117" s="104"/>
      <c r="C117" s="104"/>
      <c r="D117" s="104"/>
      <c r="E117" s="104"/>
      <c r="F117" s="104"/>
      <c r="G117" s="104"/>
      <c r="H117" s="104"/>
      <c r="I117" s="104"/>
      <c r="J117" s="111"/>
    </row>
    <row r="118" spans="1:10">
      <c r="A118" s="103"/>
      <c r="B118" s="104"/>
      <c r="C118" s="104"/>
      <c r="D118" s="104"/>
      <c r="E118" s="104"/>
      <c r="F118" s="104"/>
      <c r="G118" s="104"/>
      <c r="H118" s="104"/>
      <c r="I118" s="104"/>
      <c r="J118" s="111"/>
    </row>
    <row r="119" spans="1:10">
      <c r="A119" s="103"/>
      <c r="B119" s="104"/>
      <c r="C119" s="104"/>
      <c r="D119" s="104"/>
      <c r="E119" s="104"/>
      <c r="F119" s="104"/>
      <c r="G119" s="104"/>
      <c r="H119" s="104"/>
      <c r="I119" s="104"/>
      <c r="J119" s="111"/>
    </row>
    <row r="120" spans="1:10">
      <c r="A120" s="103"/>
      <c r="B120" s="104"/>
      <c r="C120" s="104"/>
      <c r="D120" s="104"/>
      <c r="E120" s="104"/>
      <c r="F120" s="104"/>
      <c r="G120" s="104"/>
      <c r="H120" s="104"/>
      <c r="I120" s="104"/>
      <c r="J120" s="111"/>
    </row>
    <row r="121" spans="1:10">
      <c r="A121" s="103"/>
      <c r="B121" s="104"/>
      <c r="C121" s="104"/>
      <c r="D121" s="104"/>
      <c r="E121" s="104"/>
      <c r="F121" s="104"/>
      <c r="G121" s="104"/>
      <c r="H121" s="104"/>
      <c r="I121" s="104"/>
      <c r="J121" s="111"/>
    </row>
    <row r="122" spans="1:10">
      <c r="A122" s="103"/>
      <c r="B122" s="104"/>
      <c r="C122" s="104"/>
      <c r="D122" s="104"/>
      <c r="E122" s="104"/>
      <c r="F122" s="104"/>
      <c r="G122" s="104"/>
      <c r="H122" s="104"/>
      <c r="I122" s="104"/>
      <c r="J122" s="111"/>
    </row>
    <row r="123" spans="1:10">
      <c r="A123" s="103"/>
      <c r="B123" s="104"/>
      <c r="C123" s="104"/>
      <c r="D123" s="104"/>
      <c r="E123" s="104"/>
      <c r="F123" s="104"/>
      <c r="G123" s="104"/>
      <c r="H123" s="104"/>
      <c r="I123" s="104"/>
      <c r="J123" s="111"/>
    </row>
    <row r="124" spans="1:10">
      <c r="A124" s="103"/>
      <c r="B124" s="104"/>
      <c r="C124" s="104"/>
      <c r="D124" s="104"/>
      <c r="E124" s="104"/>
      <c r="F124" s="104"/>
      <c r="G124" s="104"/>
      <c r="H124" s="104"/>
      <c r="I124" s="104"/>
      <c r="J124" s="111"/>
    </row>
    <row r="125" spans="1:10">
      <c r="A125" s="103"/>
      <c r="B125" s="104"/>
      <c r="C125" s="104"/>
      <c r="D125" s="104"/>
      <c r="E125" s="104"/>
      <c r="F125" s="104"/>
      <c r="G125" s="104"/>
      <c r="H125" s="104"/>
      <c r="I125" s="104"/>
      <c r="J125" s="111"/>
    </row>
    <row r="126" spans="1:10">
      <c r="A126" s="103"/>
      <c r="B126" s="104"/>
      <c r="C126" s="104"/>
      <c r="D126" s="104"/>
      <c r="E126" s="104"/>
      <c r="F126" s="104"/>
      <c r="G126" s="104"/>
      <c r="H126" s="104"/>
      <c r="I126" s="104"/>
      <c r="J126" s="111"/>
    </row>
    <row r="127" spans="1:10">
      <c r="A127" s="103"/>
      <c r="B127" s="104"/>
      <c r="C127" s="104"/>
      <c r="D127" s="104"/>
      <c r="E127" s="104"/>
      <c r="F127" s="104"/>
      <c r="G127" s="104"/>
      <c r="H127" s="104"/>
      <c r="I127" s="104" t="s">
        <v>128</v>
      </c>
      <c r="J127" s="111"/>
    </row>
    <row r="128" spans="1:10">
      <c r="A128" s="105"/>
      <c r="B128" s="106"/>
      <c r="C128" s="106"/>
      <c r="D128" s="106"/>
      <c r="E128" s="106"/>
      <c r="F128" s="106"/>
      <c r="G128" s="106"/>
      <c r="H128" s="106"/>
      <c r="I128" s="106"/>
      <c r="J128" s="112"/>
    </row>
    <row r="129" spans="1:10">
      <c r="A129" s="97"/>
      <c r="B129" s="97"/>
      <c r="C129" s="97"/>
      <c r="D129" s="97"/>
      <c r="E129" s="97"/>
      <c r="F129" s="97"/>
      <c r="G129" s="97"/>
      <c r="H129" s="97"/>
      <c r="I129" s="97"/>
      <c r="J129" s="97"/>
    </row>
    <row r="130" spans="1:10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</row>
    <row r="131" spans="1:10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</row>
    <row r="132" spans="1:10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</row>
    <row r="133" spans="1:10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</row>
    <row r="134" spans="1:10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</row>
    <row r="135" spans="1:10">
      <c r="A135" s="106"/>
      <c r="B135" s="106"/>
      <c r="C135" s="106"/>
      <c r="D135" s="106"/>
      <c r="E135" s="106"/>
      <c r="F135" s="106"/>
      <c r="G135" s="106"/>
      <c r="H135" s="106"/>
      <c r="I135" s="106"/>
      <c r="J135" s="106"/>
    </row>
    <row r="136" spans="1:10" ht="30" customHeight="1">
      <c r="A136" s="101" t="s">
        <v>132</v>
      </c>
      <c r="B136" s="102" t="s">
        <v>133</v>
      </c>
      <c r="C136" s="102"/>
      <c r="D136" s="102"/>
      <c r="E136" s="102"/>
      <c r="F136" s="102"/>
      <c r="G136" s="102"/>
      <c r="H136" s="102"/>
      <c r="I136" s="102"/>
      <c r="J136" s="110"/>
    </row>
    <row r="137" spans="1:10">
      <c r="A137" s="103"/>
      <c r="B137" s="104"/>
      <c r="C137" s="104"/>
      <c r="D137" s="104"/>
      <c r="E137" s="104"/>
      <c r="F137" s="104"/>
      <c r="G137" s="104"/>
      <c r="H137" s="104"/>
      <c r="I137" s="104"/>
      <c r="J137" s="111"/>
    </row>
    <row r="138" spans="1:10">
      <c r="A138" s="103"/>
      <c r="B138" s="104"/>
      <c r="C138" s="104"/>
      <c r="D138" s="104"/>
      <c r="E138" s="104"/>
      <c r="F138" s="104"/>
      <c r="G138" s="104"/>
      <c r="H138" s="104"/>
      <c r="I138" s="104"/>
      <c r="J138" s="111"/>
    </row>
    <row r="139" spans="1:10">
      <c r="A139" s="103"/>
      <c r="B139" s="104"/>
      <c r="C139" s="104"/>
      <c r="D139" s="104"/>
      <c r="E139" s="104"/>
      <c r="F139" s="104"/>
      <c r="G139" s="104"/>
      <c r="H139" s="104"/>
      <c r="I139" s="104"/>
      <c r="J139" s="111"/>
    </row>
    <row r="140" spans="1:10">
      <c r="A140" s="103"/>
      <c r="B140" s="104"/>
      <c r="C140" s="104"/>
      <c r="D140" s="104"/>
      <c r="E140" s="104"/>
      <c r="F140" s="104"/>
      <c r="G140" s="104"/>
      <c r="H140" s="104"/>
      <c r="I140" s="104"/>
      <c r="J140" s="111"/>
    </row>
    <row r="141" spans="1:10">
      <c r="A141" s="103"/>
      <c r="B141" s="104"/>
      <c r="C141" s="104"/>
      <c r="D141" s="104"/>
      <c r="E141" s="104"/>
      <c r="F141" s="104"/>
      <c r="G141" s="104"/>
      <c r="H141" s="104"/>
      <c r="I141" s="104"/>
      <c r="J141" s="111"/>
    </row>
    <row r="142" spans="1:10">
      <c r="A142" s="103"/>
      <c r="B142" s="104"/>
      <c r="C142" s="104"/>
      <c r="D142" s="104"/>
      <c r="E142" s="104"/>
      <c r="F142" s="104"/>
      <c r="G142" s="104"/>
      <c r="H142" s="104"/>
      <c r="I142" s="104"/>
      <c r="J142" s="111"/>
    </row>
    <row r="143" spans="1:10">
      <c r="A143" s="103"/>
      <c r="B143" s="104"/>
      <c r="C143" s="104"/>
      <c r="D143" s="104"/>
      <c r="E143" s="104"/>
      <c r="F143" s="104"/>
      <c r="G143" s="104"/>
      <c r="H143" s="104"/>
      <c r="I143" s="104"/>
      <c r="J143" s="111"/>
    </row>
    <row r="144" spans="1:10">
      <c r="A144" s="103"/>
      <c r="B144" s="104"/>
      <c r="C144" s="104"/>
      <c r="D144" s="104"/>
      <c r="E144" s="104"/>
      <c r="F144" s="104"/>
      <c r="G144" s="104"/>
      <c r="H144" s="104"/>
      <c r="I144" s="104"/>
      <c r="J144" s="111"/>
    </row>
    <row r="145" spans="1:10">
      <c r="A145" s="103"/>
      <c r="B145" s="104"/>
      <c r="C145" s="104"/>
      <c r="D145" s="104"/>
      <c r="E145" s="104"/>
      <c r="F145" s="104"/>
      <c r="G145" s="104"/>
      <c r="H145" s="104"/>
      <c r="I145" s="104"/>
      <c r="J145" s="111"/>
    </row>
    <row r="146" spans="1:10">
      <c r="A146" s="103"/>
      <c r="B146" s="104"/>
      <c r="C146" s="104"/>
      <c r="D146" s="104"/>
      <c r="E146" s="104"/>
      <c r="F146" s="104"/>
      <c r="G146" s="104"/>
      <c r="H146" s="104"/>
      <c r="I146" s="104"/>
      <c r="J146" s="111"/>
    </row>
    <row r="147" spans="1:10">
      <c r="A147" s="103"/>
      <c r="B147" s="104"/>
      <c r="C147" s="104"/>
      <c r="D147" s="104"/>
      <c r="E147" s="104"/>
      <c r="F147" s="104"/>
      <c r="G147" s="104"/>
      <c r="H147" s="104"/>
      <c r="I147" s="104"/>
      <c r="J147" s="111"/>
    </row>
    <row r="148" spans="1:10">
      <c r="A148" s="103"/>
      <c r="B148" s="104"/>
      <c r="C148" s="104"/>
      <c r="D148" s="104"/>
      <c r="E148" s="104"/>
      <c r="F148" s="104"/>
      <c r="G148" s="104"/>
      <c r="H148" s="104"/>
      <c r="I148" s="104"/>
      <c r="J148" s="111"/>
    </row>
    <row r="149" spans="1:10">
      <c r="A149" s="103"/>
      <c r="B149" s="104"/>
      <c r="C149" s="104"/>
      <c r="D149" s="104"/>
      <c r="E149" s="104"/>
      <c r="F149" s="104"/>
      <c r="G149" s="104"/>
      <c r="H149" s="104"/>
      <c r="I149" s="104"/>
      <c r="J149" s="111"/>
    </row>
    <row r="150" spans="1:10">
      <c r="A150" s="103"/>
      <c r="B150" s="104"/>
      <c r="C150" s="104"/>
      <c r="D150" s="104"/>
      <c r="E150" s="104"/>
      <c r="F150" s="104"/>
      <c r="G150" s="104"/>
      <c r="H150" s="104"/>
      <c r="I150" s="104"/>
      <c r="J150" s="111"/>
    </row>
    <row r="151" spans="1:10">
      <c r="A151" s="103"/>
      <c r="B151" s="104"/>
      <c r="C151" s="104"/>
      <c r="D151" s="104"/>
      <c r="E151" s="104"/>
      <c r="F151" s="104"/>
      <c r="G151" s="104"/>
      <c r="H151" s="104"/>
      <c r="I151" s="104"/>
      <c r="J151" s="111"/>
    </row>
    <row r="152" spans="1:10">
      <c r="A152" s="105"/>
      <c r="B152" s="106"/>
      <c r="C152" s="106"/>
      <c r="D152" s="106"/>
      <c r="E152" s="106"/>
      <c r="F152" s="106"/>
      <c r="G152" s="106"/>
      <c r="H152" s="106"/>
      <c r="I152" s="106"/>
      <c r="J152" s="112"/>
    </row>
    <row r="153" spans="1:10" ht="30" customHeight="1">
      <c r="A153" s="101"/>
      <c r="B153" s="102"/>
      <c r="C153" s="102"/>
      <c r="D153" s="102"/>
      <c r="E153" s="102"/>
      <c r="F153" s="102"/>
      <c r="G153" s="123" t="s">
        <v>134</v>
      </c>
      <c r="H153" s="102" t="s">
        <v>135</v>
      </c>
      <c r="I153" s="102"/>
      <c r="J153" s="110"/>
    </row>
    <row r="154" spans="1:10">
      <c r="A154" s="103"/>
      <c r="B154" s="104"/>
      <c r="C154" s="104"/>
      <c r="D154" s="104"/>
      <c r="E154" s="104"/>
      <c r="F154" s="104"/>
      <c r="G154" s="104"/>
      <c r="H154" s="390" t="s">
        <v>18</v>
      </c>
      <c r="I154" s="390"/>
      <c r="J154" s="391"/>
    </row>
    <row r="155" spans="1:10">
      <c r="A155" s="103"/>
      <c r="B155" s="104"/>
      <c r="C155" s="104"/>
      <c r="D155" s="104"/>
      <c r="E155" s="104"/>
      <c r="F155" s="104"/>
      <c r="G155" s="104"/>
      <c r="H155" s="104"/>
      <c r="I155" s="104"/>
      <c r="J155" s="111"/>
    </row>
    <row r="156" spans="1:10">
      <c r="A156" s="103"/>
      <c r="B156" s="104"/>
      <c r="C156" s="104"/>
      <c r="D156" s="104"/>
      <c r="E156" s="104"/>
      <c r="F156" s="104"/>
      <c r="G156" s="104"/>
      <c r="H156" s="104"/>
      <c r="I156" s="104"/>
      <c r="J156" s="111"/>
    </row>
    <row r="157" spans="1:10">
      <c r="A157" s="103"/>
      <c r="B157" s="104"/>
      <c r="C157" s="104"/>
      <c r="D157" s="104"/>
      <c r="E157" s="104"/>
      <c r="F157" s="104"/>
      <c r="G157" s="104"/>
      <c r="H157" s="104"/>
      <c r="I157" s="104"/>
      <c r="J157" s="111"/>
    </row>
    <row r="158" spans="1:10">
      <c r="A158" s="103"/>
      <c r="B158" s="104"/>
      <c r="C158" s="104"/>
      <c r="D158" s="104"/>
      <c r="E158" s="104"/>
      <c r="F158" s="104"/>
      <c r="G158" s="104"/>
      <c r="H158" s="104"/>
      <c r="I158" s="104"/>
      <c r="J158" s="111"/>
    </row>
    <row r="159" spans="1:10">
      <c r="A159" s="103"/>
      <c r="B159" s="104"/>
      <c r="C159" s="104"/>
      <c r="D159" s="104"/>
      <c r="E159" s="104"/>
      <c r="F159" s="104"/>
      <c r="G159" s="104"/>
      <c r="H159" s="367" t="str">
        <f>G21</f>
        <v>EKANING SITI RAHAYU, S.TP,MP</v>
      </c>
      <c r="I159" s="367"/>
      <c r="J159" s="368"/>
    </row>
    <row r="160" spans="1:10">
      <c r="A160" s="103"/>
      <c r="B160" s="104"/>
      <c r="C160" s="104"/>
      <c r="D160" s="104"/>
      <c r="E160" s="104"/>
      <c r="F160" s="104"/>
      <c r="G160" s="104"/>
      <c r="H160" s="124" t="s">
        <v>57</v>
      </c>
      <c r="I160" s="104" t="str">
        <f>G22</f>
        <v>19730111 199901 2 001</v>
      </c>
      <c r="J160" s="111"/>
    </row>
    <row r="161" spans="1:10">
      <c r="A161" s="103"/>
      <c r="B161" s="104"/>
      <c r="C161" s="104"/>
      <c r="D161" s="104"/>
      <c r="E161" s="104"/>
      <c r="F161" s="104"/>
      <c r="G161" s="104"/>
      <c r="H161" s="104"/>
      <c r="I161" s="104"/>
      <c r="J161" s="111"/>
    </row>
    <row r="162" spans="1:10">
      <c r="A162" s="103" t="s">
        <v>136</v>
      </c>
      <c r="B162" s="331" t="s">
        <v>137</v>
      </c>
      <c r="C162" s="331"/>
      <c r="D162" s="331"/>
      <c r="E162" s="331"/>
      <c r="F162" s="331"/>
      <c r="G162" s="104"/>
      <c r="H162" s="104"/>
      <c r="I162" s="104"/>
      <c r="J162" s="111"/>
    </row>
    <row r="163" spans="1:10">
      <c r="A163" s="103"/>
      <c r="B163" s="390" t="s">
        <v>138</v>
      </c>
      <c r="C163" s="390"/>
      <c r="D163" s="390"/>
      <c r="E163" s="390"/>
      <c r="F163" s="390"/>
      <c r="G163" s="104"/>
      <c r="H163" s="104"/>
      <c r="I163" s="104"/>
      <c r="J163" s="111"/>
    </row>
    <row r="164" spans="1:10">
      <c r="A164" s="103"/>
      <c r="B164" s="390" t="s">
        <v>139</v>
      </c>
      <c r="C164" s="390"/>
      <c r="D164" s="390"/>
      <c r="E164" s="390"/>
      <c r="F164" s="390"/>
      <c r="G164" s="104"/>
      <c r="H164" s="104"/>
      <c r="I164" s="104"/>
      <c r="J164" s="111"/>
    </row>
    <row r="165" spans="1:10">
      <c r="A165" s="103"/>
      <c r="B165" s="104"/>
      <c r="C165" s="104"/>
      <c r="D165" s="104"/>
      <c r="E165" s="104"/>
      <c r="F165" s="104"/>
      <c r="G165" s="104"/>
      <c r="H165" s="104"/>
      <c r="I165" s="104"/>
      <c r="J165" s="111"/>
    </row>
    <row r="166" spans="1:10">
      <c r="A166" s="103"/>
      <c r="B166" s="104"/>
      <c r="C166" s="104"/>
      <c r="D166" s="104"/>
      <c r="E166" s="104"/>
      <c r="F166" s="104"/>
      <c r="G166" s="104"/>
      <c r="H166" s="104"/>
      <c r="I166" s="104"/>
      <c r="J166" s="111"/>
    </row>
    <row r="167" spans="1:10">
      <c r="A167" s="103"/>
      <c r="B167" s="104"/>
      <c r="C167" s="104"/>
      <c r="D167" s="104"/>
      <c r="E167" s="104"/>
      <c r="F167" s="104"/>
      <c r="G167" s="104"/>
      <c r="H167" s="104"/>
      <c r="I167" s="104"/>
      <c r="J167" s="111"/>
    </row>
    <row r="168" spans="1:10">
      <c r="A168" s="103"/>
      <c r="B168" s="104"/>
      <c r="C168" s="104"/>
      <c r="D168" s="104"/>
      <c r="E168" s="104"/>
      <c r="F168" s="104"/>
      <c r="G168" s="104"/>
      <c r="H168" s="104"/>
      <c r="I168" s="104"/>
      <c r="J168" s="111"/>
    </row>
    <row r="169" spans="1:10">
      <c r="A169" s="103"/>
      <c r="B169" s="367" t="str">
        <f>G15</f>
        <v>RADIKUN</v>
      </c>
      <c r="C169" s="367"/>
      <c r="D169" s="367"/>
      <c r="E169" s="367"/>
      <c r="F169" s="367"/>
      <c r="G169" s="104"/>
      <c r="H169" s="104"/>
      <c r="I169" s="104"/>
      <c r="J169" s="111"/>
    </row>
    <row r="170" spans="1:10">
      <c r="A170" s="103"/>
      <c r="C170" s="104" t="s">
        <v>140</v>
      </c>
      <c r="D170" s="104" t="str">
        <f>G16</f>
        <v>19630808 199002 1 003</v>
      </c>
      <c r="E170" s="104"/>
      <c r="F170" s="104"/>
      <c r="G170" s="104"/>
      <c r="H170" s="104"/>
      <c r="I170" s="104"/>
      <c r="J170" s="111"/>
    </row>
    <row r="171" spans="1:10">
      <c r="A171" s="103"/>
      <c r="B171" s="104"/>
      <c r="C171" s="104"/>
      <c r="D171" s="104"/>
      <c r="E171" s="104"/>
      <c r="F171" s="104"/>
      <c r="G171" s="104"/>
      <c r="H171" s="104"/>
      <c r="I171" s="104"/>
      <c r="J171" s="111"/>
    </row>
    <row r="172" spans="1:10">
      <c r="A172" s="103"/>
      <c r="B172" s="104"/>
      <c r="C172" s="104"/>
      <c r="D172" s="104"/>
      <c r="E172" s="104"/>
      <c r="F172" s="104"/>
      <c r="G172" s="129" t="s">
        <v>141</v>
      </c>
      <c r="H172" s="104" t="s">
        <v>142</v>
      </c>
      <c r="I172" s="104"/>
      <c r="J172" s="111"/>
    </row>
    <row r="173" spans="1:10">
      <c r="A173" s="103"/>
      <c r="B173" s="104"/>
      <c r="C173" s="104"/>
      <c r="D173" s="104"/>
      <c r="E173" s="104"/>
      <c r="F173" s="104"/>
      <c r="G173" s="104"/>
      <c r="H173" s="390" t="s">
        <v>143</v>
      </c>
      <c r="I173" s="390"/>
      <c r="J173" s="391"/>
    </row>
    <row r="174" spans="1:10">
      <c r="A174" s="103"/>
      <c r="B174" s="104"/>
      <c r="C174" s="104"/>
      <c r="D174" s="104"/>
      <c r="E174" s="104"/>
      <c r="F174" s="104"/>
      <c r="G174" s="104"/>
      <c r="H174" s="104"/>
      <c r="I174" s="104"/>
      <c r="J174" s="111"/>
    </row>
    <row r="175" spans="1:10">
      <c r="A175" s="103"/>
      <c r="B175" s="104"/>
      <c r="C175" s="104"/>
      <c r="D175" s="104"/>
      <c r="E175" s="104"/>
      <c r="F175" s="104"/>
      <c r="G175" s="104"/>
      <c r="H175" s="104"/>
      <c r="I175" s="104"/>
      <c r="J175" s="111"/>
    </row>
    <row r="176" spans="1:10">
      <c r="A176" s="103"/>
      <c r="B176" s="104"/>
      <c r="C176" s="104"/>
      <c r="D176" s="104"/>
      <c r="E176" s="104"/>
      <c r="F176" s="104"/>
      <c r="G176" s="104"/>
      <c r="H176" s="104"/>
      <c r="I176" s="104"/>
      <c r="J176" s="111"/>
    </row>
    <row r="177" spans="1:10">
      <c r="A177" s="103"/>
      <c r="B177" s="104"/>
      <c r="C177" s="104"/>
      <c r="D177" s="104"/>
      <c r="E177" s="104"/>
      <c r="F177" s="104"/>
      <c r="G177" s="104"/>
      <c r="H177" s="104"/>
      <c r="I177" s="104"/>
      <c r="J177" s="111"/>
    </row>
    <row r="178" spans="1:10">
      <c r="A178" s="103"/>
      <c r="B178" s="104"/>
      <c r="C178" s="104"/>
      <c r="D178" s="104"/>
      <c r="E178" s="104"/>
      <c r="F178" s="104"/>
      <c r="G178" s="104"/>
      <c r="H178" s="367" t="str">
        <f>G27</f>
        <v>ALFI KHASANAH,SP,MMA</v>
      </c>
      <c r="I178" s="367"/>
      <c r="J178" s="368"/>
    </row>
    <row r="179" spans="1:10">
      <c r="A179" s="103"/>
      <c r="B179" s="104"/>
      <c r="C179" s="104"/>
      <c r="D179" s="104"/>
      <c r="E179" s="104"/>
      <c r="F179" s="104"/>
      <c r="G179" s="104"/>
      <c r="H179" s="124" t="s">
        <v>57</v>
      </c>
      <c r="I179" s="104" t="str">
        <f>G28</f>
        <v>19700529 199503 2 004</v>
      </c>
      <c r="J179" s="111"/>
    </row>
    <row r="180" spans="1:10">
      <c r="A180" s="125"/>
      <c r="B180" s="126"/>
      <c r="C180" s="126"/>
      <c r="D180" s="126"/>
      <c r="E180" s="126"/>
      <c r="F180" s="126"/>
      <c r="G180" s="126"/>
      <c r="H180" s="126"/>
      <c r="I180" s="126"/>
      <c r="J180" s="130"/>
    </row>
    <row r="181" spans="1:10">
      <c r="A181" s="127"/>
      <c r="B181" s="128"/>
      <c r="C181" s="128"/>
      <c r="D181" s="128"/>
      <c r="E181" s="128"/>
      <c r="F181" s="128"/>
      <c r="G181" s="128"/>
      <c r="H181" s="128"/>
      <c r="I181" s="128"/>
      <c r="J181" s="131"/>
    </row>
  </sheetData>
  <mergeCells count="62">
    <mergeCell ref="A7:J7"/>
    <mergeCell ref="A8:J8"/>
    <mergeCell ref="A10:J10"/>
    <mergeCell ref="H11:J11"/>
    <mergeCell ref="H12:J12"/>
    <mergeCell ref="B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E49:G49"/>
    <mergeCell ref="H154:J154"/>
    <mergeCell ref="H159:J159"/>
    <mergeCell ref="B39:I39"/>
    <mergeCell ref="F43:G43"/>
    <mergeCell ref="F44:G44"/>
    <mergeCell ref="F45:G45"/>
    <mergeCell ref="F46:G46"/>
    <mergeCell ref="H178:J178"/>
    <mergeCell ref="B40:B41"/>
    <mergeCell ref="B42:B50"/>
    <mergeCell ref="H40:H41"/>
    <mergeCell ref="I40:I41"/>
    <mergeCell ref="J40:J41"/>
    <mergeCell ref="C42:D50"/>
    <mergeCell ref="A51:I52"/>
    <mergeCell ref="C40:G41"/>
    <mergeCell ref="B162:F162"/>
    <mergeCell ref="B163:F163"/>
    <mergeCell ref="B164:F164"/>
    <mergeCell ref="B169:F169"/>
    <mergeCell ref="H173:J173"/>
    <mergeCell ref="F47:G47"/>
    <mergeCell ref="E48:G48"/>
  </mergeCells>
  <printOptions horizontalCentered="1" verticalCentered="1"/>
  <pageMargins left="0.98402777777777795" right="0.59027777777777801" top="0.78680555555555598" bottom="0.78680555555555598" header="0.31458333333333299" footer="0.31458333333333299"/>
  <pageSetup paperSize="5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U103"/>
  <sheetViews>
    <sheetView topLeftCell="A13" zoomScale="80" zoomScaleNormal="80" workbookViewId="0">
      <selection activeCell="S13" sqref="S13"/>
    </sheetView>
  </sheetViews>
  <sheetFormatPr defaultColWidth="9.140625" defaultRowHeight="15.75"/>
  <cols>
    <col min="1" max="1" width="4.85546875" style="85" customWidth="1"/>
    <col min="2" max="2" width="3.28515625" style="85" customWidth="1"/>
    <col min="3" max="3" width="7.140625" style="85" customWidth="1"/>
    <col min="4" max="4" width="4.42578125" style="85" customWidth="1"/>
    <col min="5" max="5" width="3.5703125" style="85" customWidth="1"/>
    <col min="6" max="6" width="17" style="85" customWidth="1"/>
    <col min="7" max="7" width="11" style="85" customWidth="1"/>
    <col min="8" max="8" width="9.42578125" style="85" customWidth="1"/>
    <col min="9" max="9" width="13.28515625" style="85" customWidth="1"/>
    <col min="10" max="10" width="15" style="85" customWidth="1"/>
    <col min="11" max="11" width="9.140625" style="85" customWidth="1"/>
    <col min="12" max="12" width="4.85546875" style="85" customWidth="1"/>
    <col min="13" max="13" width="3.28515625" style="85" customWidth="1"/>
    <col min="14" max="14" width="7.140625" style="85" customWidth="1"/>
    <col min="15" max="15" width="4.42578125" style="85" customWidth="1"/>
    <col min="16" max="16" width="3.5703125" style="85" customWidth="1"/>
    <col min="17" max="17" width="17" style="85" customWidth="1"/>
    <col min="18" max="18" width="11" style="85" customWidth="1"/>
    <col min="19" max="19" width="9.42578125" style="85" customWidth="1"/>
    <col min="20" max="20" width="13.28515625" style="85" customWidth="1"/>
    <col min="21" max="21" width="15" style="85" customWidth="1"/>
    <col min="22" max="22" width="9.140625" style="85" customWidth="1"/>
    <col min="23" max="16384" width="9.140625" style="85"/>
  </cols>
  <sheetData>
    <row r="2" spans="1:21">
      <c r="H2" s="86"/>
      <c r="L2" s="90" t="s">
        <v>112</v>
      </c>
      <c r="M2" s="395" t="s">
        <v>113</v>
      </c>
      <c r="N2" s="388"/>
      <c r="O2" s="388"/>
      <c r="P2" s="388"/>
      <c r="Q2" s="388"/>
      <c r="R2" s="388"/>
      <c r="S2" s="388"/>
      <c r="T2" s="374"/>
      <c r="U2" s="115" t="s">
        <v>114</v>
      </c>
    </row>
    <row r="3" spans="1:21">
      <c r="L3" s="103"/>
      <c r="M3" s="369" t="s">
        <v>115</v>
      </c>
      <c r="N3" s="388" t="s">
        <v>116</v>
      </c>
      <c r="O3" s="388"/>
      <c r="P3" s="388"/>
      <c r="Q3" s="388"/>
      <c r="R3" s="388"/>
      <c r="S3" s="372">
        <v>69.124074074074102</v>
      </c>
      <c r="T3" s="374" t="s">
        <v>117</v>
      </c>
      <c r="U3" s="376">
        <v>41.474444444444401</v>
      </c>
    </row>
    <row r="4" spans="1:21" ht="15.75" customHeight="1">
      <c r="J4" s="86"/>
      <c r="L4" s="103"/>
      <c r="M4" s="370"/>
      <c r="N4" s="389"/>
      <c r="O4" s="389"/>
      <c r="P4" s="389"/>
      <c r="Q4" s="389"/>
      <c r="R4" s="389"/>
      <c r="S4" s="373"/>
      <c r="T4" s="375"/>
      <c r="U4" s="377"/>
    </row>
    <row r="5" spans="1:21">
      <c r="J5" s="86"/>
      <c r="L5" s="103"/>
      <c r="M5" s="369" t="s">
        <v>6</v>
      </c>
      <c r="N5" s="378" t="s">
        <v>118</v>
      </c>
      <c r="O5" s="379"/>
      <c r="P5" s="93" t="s">
        <v>105</v>
      </c>
      <c r="Q5" s="112" t="s">
        <v>95</v>
      </c>
      <c r="R5" s="112"/>
      <c r="S5" s="117">
        <v>90</v>
      </c>
      <c r="T5" s="96" t="s">
        <v>144</v>
      </c>
      <c r="U5" s="111"/>
    </row>
    <row r="6" spans="1:21">
      <c r="J6" s="86"/>
      <c r="L6" s="103"/>
      <c r="M6" s="371"/>
      <c r="N6" s="380"/>
      <c r="O6" s="381"/>
      <c r="P6" s="93" t="s">
        <v>110</v>
      </c>
      <c r="Q6" s="392" t="s">
        <v>97</v>
      </c>
      <c r="R6" s="393"/>
      <c r="S6" s="118">
        <v>91</v>
      </c>
      <c r="T6" s="115" t="s">
        <v>145</v>
      </c>
      <c r="U6" s="111"/>
    </row>
    <row r="7" spans="1:21">
      <c r="A7" s="359" t="s">
        <v>27</v>
      </c>
      <c r="B7" s="359"/>
      <c r="C7" s="359"/>
      <c r="D7" s="359"/>
      <c r="E7" s="359"/>
      <c r="F7" s="359"/>
      <c r="G7" s="359"/>
      <c r="H7" s="359"/>
      <c r="I7" s="359"/>
      <c r="J7" s="359"/>
      <c r="L7" s="103"/>
      <c r="M7" s="371"/>
      <c r="N7" s="380"/>
      <c r="O7" s="381"/>
      <c r="P7" s="93" t="s">
        <v>111</v>
      </c>
      <c r="Q7" s="392" t="s">
        <v>98</v>
      </c>
      <c r="R7" s="393"/>
      <c r="S7" s="118">
        <v>90</v>
      </c>
      <c r="T7" s="115" t="s">
        <v>144</v>
      </c>
      <c r="U7" s="111"/>
    </row>
    <row r="8" spans="1:21">
      <c r="A8" s="359" t="s">
        <v>28</v>
      </c>
      <c r="B8" s="359"/>
      <c r="C8" s="359"/>
      <c r="D8" s="359"/>
      <c r="E8" s="359"/>
      <c r="F8" s="359"/>
      <c r="G8" s="359"/>
      <c r="H8" s="359"/>
      <c r="I8" s="359"/>
      <c r="J8" s="359"/>
      <c r="L8" s="103"/>
      <c r="M8" s="371"/>
      <c r="N8" s="380"/>
      <c r="O8" s="381"/>
      <c r="P8" s="93">
        <v>4</v>
      </c>
      <c r="Q8" s="392" t="s">
        <v>99</v>
      </c>
      <c r="R8" s="393"/>
      <c r="S8" s="118">
        <v>90</v>
      </c>
      <c r="T8" s="115" t="s">
        <v>144</v>
      </c>
      <c r="U8" s="111"/>
    </row>
    <row r="9" spans="1:21">
      <c r="J9" s="86"/>
      <c r="L9" s="103"/>
      <c r="M9" s="371"/>
      <c r="N9" s="380"/>
      <c r="O9" s="381"/>
      <c r="P9" s="93" t="s">
        <v>119</v>
      </c>
      <c r="Q9" s="392" t="s">
        <v>100</v>
      </c>
      <c r="R9" s="393"/>
      <c r="S9" s="118">
        <v>90</v>
      </c>
      <c r="T9" s="115" t="s">
        <v>144</v>
      </c>
      <c r="U9" s="111"/>
    </row>
    <row r="10" spans="1:21">
      <c r="A10" s="402" t="str">
        <f>COVER!$A$46</f>
        <v>BADAN PERENCANAAN PEMBANGUNAN DAERAH ( BAPPEDA )</v>
      </c>
      <c r="B10" s="402"/>
      <c r="C10" s="402"/>
      <c r="D10" s="402"/>
      <c r="E10" s="402"/>
      <c r="F10" s="402"/>
      <c r="G10" s="402"/>
      <c r="H10" s="402"/>
      <c r="I10" s="402"/>
      <c r="J10" s="402"/>
      <c r="L10" s="103"/>
      <c r="M10" s="371"/>
      <c r="N10" s="380"/>
      <c r="O10" s="381"/>
      <c r="P10" s="93" t="s">
        <v>120</v>
      </c>
      <c r="Q10" s="392" t="s">
        <v>101</v>
      </c>
      <c r="R10" s="393"/>
      <c r="S10" s="118" t="s">
        <v>46</v>
      </c>
      <c r="T10" s="119" t="s">
        <v>145</v>
      </c>
      <c r="U10" s="111"/>
    </row>
    <row r="11" spans="1:21">
      <c r="B11" s="88"/>
      <c r="C11" s="88"/>
      <c r="D11" s="88"/>
      <c r="E11" s="88"/>
      <c r="F11" s="88"/>
      <c r="G11" s="88"/>
      <c r="H11" s="403" t="s">
        <v>104</v>
      </c>
      <c r="I11" s="403"/>
      <c r="J11" s="403"/>
      <c r="L11" s="103"/>
      <c r="M11" s="371"/>
      <c r="N11" s="380"/>
      <c r="O11" s="381"/>
      <c r="P11" s="394" t="s">
        <v>102</v>
      </c>
      <c r="Q11" s="392"/>
      <c r="R11" s="393"/>
      <c r="S11" s="120">
        <v>451</v>
      </c>
      <c r="T11" s="119">
        <v>0</v>
      </c>
      <c r="U11" s="111"/>
    </row>
    <row r="12" spans="1:21">
      <c r="A12" s="88"/>
      <c r="B12" s="88"/>
      <c r="C12" s="88"/>
      <c r="D12" s="88"/>
      <c r="E12" s="88"/>
      <c r="F12" s="88"/>
      <c r="G12" s="88"/>
      <c r="H12" s="404" t="str">
        <f>COVER!$A$23</f>
        <v>Januari s/d Desember 2019</v>
      </c>
      <c r="I12" s="404"/>
      <c r="J12" s="404"/>
      <c r="L12" s="103"/>
      <c r="M12" s="371"/>
      <c r="N12" s="380"/>
      <c r="O12" s="381"/>
      <c r="P12" s="394" t="s">
        <v>103</v>
      </c>
      <c r="Q12" s="392"/>
      <c r="R12" s="393"/>
      <c r="S12" s="116">
        <v>90.2</v>
      </c>
      <c r="T12" s="90" t="s">
        <v>144</v>
      </c>
      <c r="U12" s="111"/>
    </row>
    <row r="13" spans="1:21">
      <c r="A13" s="88"/>
      <c r="B13" s="88"/>
      <c r="C13" s="88"/>
      <c r="D13" s="88"/>
      <c r="E13" s="88"/>
      <c r="F13" s="88"/>
      <c r="G13" s="88"/>
      <c r="H13" s="89"/>
      <c r="I13" s="89"/>
      <c r="J13" s="89"/>
      <c r="L13" s="105"/>
      <c r="M13" s="370"/>
      <c r="N13" s="382"/>
      <c r="O13" s="383"/>
      <c r="P13" s="108" t="s">
        <v>121</v>
      </c>
      <c r="Q13" s="121"/>
      <c r="R13" s="121"/>
      <c r="S13" s="122">
        <v>90.2</v>
      </c>
      <c r="T13" s="109" t="s">
        <v>122</v>
      </c>
      <c r="U13" s="118">
        <v>36.08</v>
      </c>
    </row>
    <row r="14" spans="1:21" ht="30" customHeight="1">
      <c r="A14" s="90" t="s">
        <v>105</v>
      </c>
      <c r="B14" s="394" t="s">
        <v>1</v>
      </c>
      <c r="C14" s="392"/>
      <c r="D14" s="392"/>
      <c r="E14" s="392"/>
      <c r="F14" s="392"/>
      <c r="G14" s="392"/>
      <c r="H14" s="392"/>
      <c r="I14" s="392"/>
      <c r="J14" s="393"/>
      <c r="L14" s="369" t="s">
        <v>123</v>
      </c>
      <c r="M14" s="384"/>
      <c r="N14" s="384"/>
      <c r="O14" s="384"/>
      <c r="P14" s="384"/>
      <c r="Q14" s="384"/>
      <c r="R14" s="384"/>
      <c r="S14" s="384"/>
      <c r="T14" s="385"/>
      <c r="U14" s="116">
        <v>77.5544444444444</v>
      </c>
    </row>
    <row r="15" spans="1:21" ht="30" customHeight="1">
      <c r="A15" s="91"/>
      <c r="B15" s="92" t="s">
        <v>2</v>
      </c>
      <c r="C15" s="392" t="s">
        <v>106</v>
      </c>
      <c r="D15" s="392"/>
      <c r="E15" s="392"/>
      <c r="F15" s="392"/>
      <c r="G15" s="399" t="str">
        <f>'FORM SKP'!H5</f>
        <v>RADIKUN</v>
      </c>
      <c r="H15" s="400"/>
      <c r="I15" s="400"/>
      <c r="J15" s="401"/>
      <c r="L15" s="370"/>
      <c r="M15" s="386"/>
      <c r="N15" s="386"/>
      <c r="O15" s="386"/>
      <c r="P15" s="386"/>
      <c r="Q15" s="386"/>
      <c r="R15" s="386"/>
      <c r="S15" s="386"/>
      <c r="T15" s="387"/>
      <c r="U15" s="284" t="s">
        <v>144</v>
      </c>
    </row>
    <row r="16" spans="1:21" ht="30" customHeight="1">
      <c r="A16" s="91"/>
      <c r="B16" s="93" t="s">
        <v>6</v>
      </c>
      <c r="C16" s="389" t="s">
        <v>7</v>
      </c>
      <c r="D16" s="389"/>
      <c r="E16" s="389"/>
      <c r="F16" s="389"/>
      <c r="G16" s="394" t="str">
        <f>'FORM SKP'!H6</f>
        <v>19630808 199002 1 003</v>
      </c>
      <c r="H16" s="392"/>
      <c r="I16" s="392"/>
      <c r="J16" s="393"/>
      <c r="L16" s="101" t="s">
        <v>119</v>
      </c>
      <c r="M16" s="102" t="s">
        <v>124</v>
      </c>
      <c r="N16" s="102"/>
      <c r="O16" s="102"/>
      <c r="P16" s="102"/>
      <c r="Q16" s="102"/>
      <c r="R16" s="102"/>
      <c r="S16" s="102"/>
      <c r="T16" s="102"/>
      <c r="U16" s="110"/>
    </row>
    <row r="17" spans="1:21" ht="30" customHeight="1">
      <c r="A17" s="91"/>
      <c r="B17" s="93" t="s">
        <v>9</v>
      </c>
      <c r="C17" s="389" t="s">
        <v>107</v>
      </c>
      <c r="D17" s="389"/>
      <c r="E17" s="389"/>
      <c r="F17" s="389"/>
      <c r="G17" s="394" t="str">
        <f>'FORM SKP'!H7</f>
        <v>PENATA MUDA TINGKAT I /III-B</v>
      </c>
      <c r="H17" s="392"/>
      <c r="I17" s="392"/>
      <c r="J17" s="393"/>
      <c r="L17" s="103"/>
      <c r="M17" s="104" t="s">
        <v>125</v>
      </c>
      <c r="N17" s="104"/>
      <c r="O17" s="104"/>
      <c r="P17" s="104"/>
      <c r="Q17" s="104"/>
      <c r="R17" s="104"/>
      <c r="S17" s="104"/>
      <c r="T17" s="104"/>
      <c r="U17" s="111"/>
    </row>
    <row r="18" spans="1:21" ht="30" customHeight="1">
      <c r="A18" s="91"/>
      <c r="B18" s="93" t="s">
        <v>12</v>
      </c>
      <c r="C18" s="389" t="s">
        <v>108</v>
      </c>
      <c r="D18" s="389"/>
      <c r="E18" s="389"/>
      <c r="F18" s="389"/>
      <c r="G18" s="396" t="str">
        <f>'FORM SKP'!H8</f>
        <v>Analis Perencanaan, Evaluasi dan Pelaporan Sub Bidang Koperasi, Industri dan Perdagangan</v>
      </c>
      <c r="H18" s="397"/>
      <c r="I18" s="397"/>
      <c r="J18" s="398"/>
      <c r="L18" s="103"/>
      <c r="M18" s="104"/>
      <c r="N18" s="104"/>
      <c r="O18" s="104"/>
      <c r="P18" s="104"/>
      <c r="Q18" s="104"/>
      <c r="R18" s="104"/>
      <c r="S18" s="104"/>
      <c r="T18" s="104"/>
      <c r="U18" s="111"/>
    </row>
    <row r="19" spans="1:21" ht="30" customHeight="1">
      <c r="A19" s="94"/>
      <c r="B19" s="93" t="s">
        <v>15</v>
      </c>
      <c r="C19" s="389" t="s">
        <v>109</v>
      </c>
      <c r="D19" s="389"/>
      <c r="E19" s="389"/>
      <c r="F19" s="389"/>
      <c r="G19" s="396" t="str">
        <f>'FORM SKP'!H9</f>
        <v>Bappeda Kabupaten Pasuruan</v>
      </c>
      <c r="H19" s="397"/>
      <c r="I19" s="397"/>
      <c r="J19" s="398"/>
      <c r="L19" s="103"/>
      <c r="M19" s="104"/>
      <c r="N19" s="104"/>
      <c r="O19" s="104"/>
      <c r="P19" s="104"/>
      <c r="Q19" s="104"/>
      <c r="R19" s="104"/>
      <c r="S19" s="104"/>
      <c r="T19" s="104"/>
      <c r="U19" s="111"/>
    </row>
    <row r="20" spans="1:21" ht="30" customHeight="1">
      <c r="A20" s="90" t="s">
        <v>110</v>
      </c>
      <c r="B20" s="394" t="s">
        <v>18</v>
      </c>
      <c r="C20" s="392"/>
      <c r="D20" s="392"/>
      <c r="E20" s="392"/>
      <c r="F20" s="392"/>
      <c r="G20" s="392"/>
      <c r="H20" s="392"/>
      <c r="I20" s="392"/>
      <c r="J20" s="393"/>
      <c r="L20" s="103"/>
      <c r="M20" s="104"/>
      <c r="N20" s="104"/>
      <c r="O20" s="104"/>
      <c r="P20" s="104"/>
      <c r="Q20" s="104"/>
      <c r="R20" s="104"/>
      <c r="S20" s="104"/>
      <c r="T20" s="104"/>
      <c r="U20" s="111"/>
    </row>
    <row r="21" spans="1:21" ht="30" customHeight="1">
      <c r="A21" s="95"/>
      <c r="B21" s="92" t="s">
        <v>2</v>
      </c>
      <c r="C21" s="392" t="s">
        <v>106</v>
      </c>
      <c r="D21" s="392"/>
      <c r="E21" s="392"/>
      <c r="F21" s="392"/>
      <c r="G21" s="399" t="str">
        <f>'FORM SKP'!C5</f>
        <v>EKANING SITI RAHAYU, S.TP,MP</v>
      </c>
      <c r="H21" s="400"/>
      <c r="I21" s="400"/>
      <c r="J21" s="401"/>
      <c r="L21" s="103"/>
      <c r="M21" s="104"/>
      <c r="N21" s="104"/>
      <c r="O21" s="104"/>
      <c r="P21" s="104"/>
      <c r="Q21" s="104"/>
      <c r="R21" s="104"/>
      <c r="S21" s="104"/>
      <c r="T21" s="104"/>
      <c r="U21" s="111"/>
    </row>
    <row r="22" spans="1:21" ht="30" customHeight="1">
      <c r="A22" s="95"/>
      <c r="B22" s="93" t="s">
        <v>6</v>
      </c>
      <c r="C22" s="389" t="s">
        <v>7</v>
      </c>
      <c r="D22" s="389"/>
      <c r="E22" s="389"/>
      <c r="F22" s="389"/>
      <c r="G22" s="394" t="str">
        <f>'DATA SKP'!$E$11</f>
        <v>19730111 199901 2 001</v>
      </c>
      <c r="H22" s="392"/>
      <c r="I22" s="392"/>
      <c r="J22" s="393"/>
      <c r="L22" s="103"/>
      <c r="M22" s="104"/>
      <c r="N22" s="104"/>
      <c r="O22" s="104"/>
      <c r="P22" s="104"/>
      <c r="Q22" s="104"/>
      <c r="R22" s="104"/>
      <c r="S22" s="104"/>
      <c r="T22" s="104"/>
      <c r="U22" s="111"/>
    </row>
    <row r="23" spans="1:21" ht="30" customHeight="1">
      <c r="A23" s="95"/>
      <c r="B23" s="93" t="s">
        <v>9</v>
      </c>
      <c r="C23" s="389" t="s">
        <v>107</v>
      </c>
      <c r="D23" s="389"/>
      <c r="E23" s="389"/>
      <c r="F23" s="389"/>
      <c r="G23" s="396" t="str">
        <f>'FORM SKP'!C7</f>
        <v>PEMBINA / IV-A</v>
      </c>
      <c r="H23" s="397"/>
      <c r="I23" s="397"/>
      <c r="J23" s="398"/>
      <c r="L23" s="103"/>
      <c r="M23" s="104"/>
      <c r="N23" s="104"/>
      <c r="O23" s="104"/>
      <c r="P23" s="104"/>
      <c r="Q23" s="104"/>
      <c r="R23" s="104"/>
      <c r="S23" s="104"/>
      <c r="T23" s="104"/>
      <c r="U23" s="111"/>
    </row>
    <row r="24" spans="1:21" ht="30" customHeight="1">
      <c r="A24" s="95"/>
      <c r="B24" s="93" t="s">
        <v>12</v>
      </c>
      <c r="C24" s="389" t="s">
        <v>108</v>
      </c>
      <c r="D24" s="389"/>
      <c r="E24" s="389"/>
      <c r="F24" s="389"/>
      <c r="G24" s="396" t="str">
        <f>'FORM SKP'!C8</f>
        <v>KASUBID  KOPERASI, INDUSTRI DAN PERDAGANGAN</v>
      </c>
      <c r="H24" s="397"/>
      <c r="I24" s="397"/>
      <c r="J24" s="398"/>
      <c r="L24" s="103"/>
      <c r="M24" s="104"/>
      <c r="N24" s="104"/>
      <c r="O24" s="104"/>
      <c r="P24" s="104"/>
      <c r="Q24" s="104"/>
      <c r="R24" s="104"/>
      <c r="S24" s="104"/>
      <c r="T24" s="104"/>
      <c r="U24" s="111"/>
    </row>
    <row r="25" spans="1:21" ht="30" customHeight="1">
      <c r="A25" s="96"/>
      <c r="B25" s="93" t="s">
        <v>15</v>
      </c>
      <c r="C25" s="389" t="s">
        <v>109</v>
      </c>
      <c r="D25" s="389"/>
      <c r="E25" s="389"/>
      <c r="F25" s="389"/>
      <c r="G25" s="396" t="str">
        <f>'FORM SKP'!C9</f>
        <v>Bappeda Kabupaten Pasuruan</v>
      </c>
      <c r="H25" s="397"/>
      <c r="I25" s="397"/>
      <c r="J25" s="398"/>
      <c r="L25" s="103"/>
      <c r="M25" s="104"/>
      <c r="N25" s="104"/>
      <c r="O25" s="104"/>
      <c r="P25" s="104"/>
      <c r="Q25" s="104"/>
      <c r="R25" s="104"/>
      <c r="S25" s="104"/>
      <c r="T25" s="104"/>
      <c r="U25" s="111"/>
    </row>
    <row r="26" spans="1:21" ht="30" customHeight="1">
      <c r="A26" s="90" t="s">
        <v>111</v>
      </c>
      <c r="B26" s="394" t="s">
        <v>23</v>
      </c>
      <c r="C26" s="392"/>
      <c r="D26" s="392"/>
      <c r="E26" s="392"/>
      <c r="F26" s="392"/>
      <c r="G26" s="392"/>
      <c r="H26" s="392"/>
      <c r="I26" s="392"/>
      <c r="J26" s="393"/>
      <c r="L26" s="103"/>
      <c r="M26" s="104"/>
      <c r="N26" s="104"/>
      <c r="O26" s="104"/>
      <c r="P26" s="104"/>
      <c r="Q26" s="104"/>
      <c r="R26" s="104"/>
      <c r="S26" s="104"/>
      <c r="T26" s="104"/>
      <c r="U26" s="111"/>
    </row>
    <row r="27" spans="1:21" ht="30" customHeight="1">
      <c r="A27" s="91"/>
      <c r="B27" s="92" t="s">
        <v>2</v>
      </c>
      <c r="C27" s="392" t="s">
        <v>106</v>
      </c>
      <c r="D27" s="392"/>
      <c r="E27" s="392"/>
      <c r="F27" s="392"/>
      <c r="G27" s="399" t="str">
        <f>'DATA SKP'!E16</f>
        <v>ALFI KHASANAH,SP,MMA</v>
      </c>
      <c r="H27" s="400"/>
      <c r="I27" s="400"/>
      <c r="J27" s="401"/>
      <c r="L27" s="103"/>
      <c r="M27" s="104"/>
      <c r="N27" s="104"/>
      <c r="O27" s="104"/>
      <c r="P27" s="104"/>
      <c r="Q27" s="104"/>
      <c r="R27" s="104"/>
      <c r="S27" s="104"/>
      <c r="T27" s="104"/>
      <c r="U27" s="111"/>
    </row>
    <row r="28" spans="1:21" ht="30" customHeight="1">
      <c r="A28" s="91"/>
      <c r="B28" s="93" t="s">
        <v>6</v>
      </c>
      <c r="C28" s="389" t="s">
        <v>7</v>
      </c>
      <c r="D28" s="389"/>
      <c r="E28" s="389"/>
      <c r="F28" s="389"/>
      <c r="G28" s="394" t="str">
        <f>'DATA SKP'!E17</f>
        <v>19700529 199503 2 004</v>
      </c>
      <c r="H28" s="392"/>
      <c r="I28" s="392"/>
      <c r="J28" s="393"/>
      <c r="L28" s="103"/>
      <c r="M28" s="104"/>
      <c r="N28" s="104"/>
      <c r="O28" s="104"/>
      <c r="P28" s="104"/>
      <c r="Q28" s="104"/>
      <c r="R28" s="104"/>
      <c r="S28" s="104"/>
      <c r="T28" s="104"/>
      <c r="U28" s="111"/>
    </row>
    <row r="29" spans="1:21" ht="30" customHeight="1">
      <c r="A29" s="91"/>
      <c r="B29" s="93" t="s">
        <v>9</v>
      </c>
      <c r="C29" s="389" t="s">
        <v>107</v>
      </c>
      <c r="D29" s="389"/>
      <c r="E29" s="389"/>
      <c r="F29" s="389"/>
      <c r="G29" s="394" t="str">
        <f>'DATA SKP'!E18</f>
        <v>PEMBINA / IV-A</v>
      </c>
      <c r="H29" s="392"/>
      <c r="I29" s="392"/>
      <c r="J29" s="393"/>
      <c r="L29" s="103"/>
      <c r="M29" s="104"/>
      <c r="N29" s="104"/>
      <c r="O29" s="104"/>
      <c r="P29" s="104"/>
      <c r="Q29" s="104"/>
      <c r="R29" s="104"/>
      <c r="S29" s="104"/>
      <c r="T29" s="104"/>
      <c r="U29" s="111"/>
    </row>
    <row r="30" spans="1:21" ht="30" customHeight="1">
      <c r="A30" s="91"/>
      <c r="B30" s="93" t="s">
        <v>12</v>
      </c>
      <c r="C30" s="389" t="s">
        <v>108</v>
      </c>
      <c r="D30" s="389"/>
      <c r="E30" s="389"/>
      <c r="F30" s="389"/>
      <c r="G30" s="396" t="str">
        <f>'DATA SKP'!E19</f>
        <v>Kepala Bidang Ekonomi</v>
      </c>
      <c r="H30" s="397"/>
      <c r="I30" s="397"/>
      <c r="J30" s="398"/>
      <c r="L30" s="103"/>
      <c r="M30" s="104"/>
      <c r="N30" s="104"/>
      <c r="O30" s="104"/>
      <c r="P30" s="104"/>
      <c r="Q30" s="104"/>
      <c r="R30" s="104"/>
      <c r="S30" s="104"/>
      <c r="T30" s="104" t="s">
        <v>146</v>
      </c>
      <c r="U30" s="111"/>
    </row>
    <row r="31" spans="1:21" ht="30" customHeight="1">
      <c r="A31" s="94"/>
      <c r="B31" s="93" t="s">
        <v>15</v>
      </c>
      <c r="C31" s="389" t="s">
        <v>109</v>
      </c>
      <c r="D31" s="389"/>
      <c r="E31" s="389"/>
      <c r="F31" s="389"/>
      <c r="G31" s="396" t="str">
        <f>'DATA SKP'!E20</f>
        <v>Bappeda Kabupaten Pasuruan</v>
      </c>
      <c r="H31" s="397"/>
      <c r="I31" s="397"/>
      <c r="J31" s="398"/>
      <c r="L31" s="105"/>
      <c r="M31" s="106"/>
      <c r="N31" s="106"/>
      <c r="O31" s="106"/>
      <c r="P31" s="106"/>
      <c r="Q31" s="106"/>
      <c r="R31" s="106"/>
      <c r="S31" s="106"/>
      <c r="T31" s="106"/>
      <c r="U31" s="112"/>
    </row>
    <row r="32" spans="1:21" ht="30.75" customHeight="1">
      <c r="A32" s="97"/>
      <c r="B32" s="98"/>
      <c r="C32" s="99"/>
      <c r="D32" s="99"/>
      <c r="E32" s="99"/>
      <c r="F32" s="99"/>
      <c r="G32" s="100"/>
      <c r="H32" s="100"/>
      <c r="I32" s="100"/>
      <c r="J32" s="100"/>
    </row>
    <row r="33" spans="1:21" ht="30" customHeight="1">
      <c r="A33" s="101" t="s">
        <v>120</v>
      </c>
      <c r="B33" s="102" t="s">
        <v>127</v>
      </c>
      <c r="C33" s="102"/>
      <c r="D33" s="102"/>
      <c r="E33" s="102"/>
      <c r="F33" s="102"/>
      <c r="G33" s="102"/>
      <c r="H33" s="102"/>
      <c r="I33" s="102"/>
      <c r="J33" s="110"/>
      <c r="L33" s="101" t="s">
        <v>132</v>
      </c>
      <c r="M33" s="102" t="s">
        <v>133</v>
      </c>
      <c r="N33" s="102"/>
      <c r="O33" s="102"/>
      <c r="P33" s="102"/>
      <c r="Q33" s="102"/>
      <c r="R33" s="102"/>
      <c r="S33" s="102"/>
      <c r="T33" s="102"/>
      <c r="U33" s="110"/>
    </row>
    <row r="34" spans="1:21">
      <c r="A34" s="103"/>
      <c r="B34" s="104"/>
      <c r="C34" s="104"/>
      <c r="D34" s="104"/>
      <c r="E34" s="104"/>
      <c r="F34" s="104"/>
      <c r="G34" s="104"/>
      <c r="H34" s="104"/>
      <c r="I34" s="104"/>
      <c r="J34" s="111"/>
      <c r="L34" s="103"/>
      <c r="M34" s="104"/>
      <c r="N34" s="104"/>
      <c r="O34" s="104"/>
      <c r="P34" s="104"/>
      <c r="Q34" s="104"/>
      <c r="R34" s="104"/>
      <c r="S34" s="104"/>
      <c r="T34" s="104"/>
      <c r="U34" s="111"/>
    </row>
    <row r="35" spans="1:21">
      <c r="A35" s="103"/>
      <c r="B35" s="104"/>
      <c r="C35" s="104"/>
      <c r="D35" s="104"/>
      <c r="E35" s="104"/>
      <c r="F35" s="104"/>
      <c r="G35" s="104"/>
      <c r="H35" s="104"/>
      <c r="I35" s="104"/>
      <c r="J35" s="111"/>
      <c r="L35" s="103"/>
      <c r="M35" s="104"/>
      <c r="N35" s="104"/>
      <c r="O35" s="104"/>
      <c r="P35" s="104"/>
      <c r="Q35" s="104"/>
      <c r="R35" s="104"/>
      <c r="S35" s="104"/>
      <c r="T35" s="104"/>
      <c r="U35" s="111"/>
    </row>
    <row r="36" spans="1:21">
      <c r="A36" s="103"/>
      <c r="B36" s="104"/>
      <c r="C36" s="104"/>
      <c r="D36" s="104"/>
      <c r="E36" s="104"/>
      <c r="F36" s="104"/>
      <c r="G36" s="104"/>
      <c r="H36" s="104"/>
      <c r="I36" s="104"/>
      <c r="J36" s="111"/>
      <c r="L36" s="103"/>
      <c r="M36" s="104"/>
      <c r="N36" s="104"/>
      <c r="O36" s="104"/>
      <c r="P36" s="104"/>
      <c r="Q36" s="104"/>
      <c r="R36" s="104"/>
      <c r="S36" s="104"/>
      <c r="T36" s="104"/>
      <c r="U36" s="111"/>
    </row>
    <row r="37" spans="1:21">
      <c r="A37" s="103"/>
      <c r="B37" s="104"/>
      <c r="C37" s="104"/>
      <c r="D37" s="104"/>
      <c r="E37" s="104"/>
      <c r="F37" s="104"/>
      <c r="G37" s="104"/>
      <c r="H37" s="104"/>
      <c r="I37" s="104"/>
      <c r="J37" s="111"/>
      <c r="L37" s="103"/>
      <c r="M37" s="104"/>
      <c r="N37" s="104"/>
      <c r="O37" s="104"/>
      <c r="P37" s="104"/>
      <c r="Q37" s="104"/>
      <c r="R37" s="104"/>
      <c r="S37" s="104"/>
      <c r="T37" s="104"/>
      <c r="U37" s="111"/>
    </row>
    <row r="38" spans="1:21">
      <c r="A38" s="103"/>
      <c r="B38" s="104"/>
      <c r="C38" s="104"/>
      <c r="D38" s="104"/>
      <c r="E38" s="104"/>
      <c r="F38" s="104"/>
      <c r="G38" s="104"/>
      <c r="H38" s="104"/>
      <c r="I38" s="104"/>
      <c r="J38" s="111"/>
      <c r="L38" s="103"/>
      <c r="M38" s="104"/>
      <c r="N38" s="104"/>
      <c r="O38" s="104"/>
      <c r="P38" s="104"/>
      <c r="Q38" s="104"/>
      <c r="R38" s="104"/>
      <c r="S38" s="104"/>
      <c r="T38" s="104"/>
      <c r="U38" s="111"/>
    </row>
    <row r="39" spans="1:21">
      <c r="A39" s="103"/>
      <c r="B39" s="104"/>
      <c r="C39" s="104"/>
      <c r="D39" s="104"/>
      <c r="E39" s="104"/>
      <c r="F39" s="104"/>
      <c r="G39" s="104"/>
      <c r="H39" s="104"/>
      <c r="I39" s="104"/>
      <c r="J39" s="111"/>
      <c r="L39" s="103"/>
      <c r="M39" s="104"/>
      <c r="N39" s="104"/>
      <c r="O39" s="104"/>
      <c r="P39" s="104"/>
      <c r="Q39" s="104"/>
      <c r="R39" s="104"/>
      <c r="S39" s="104"/>
      <c r="T39" s="104"/>
      <c r="U39" s="111"/>
    </row>
    <row r="40" spans="1:21">
      <c r="A40" s="103"/>
      <c r="B40" s="104"/>
      <c r="C40" s="104"/>
      <c r="D40" s="104"/>
      <c r="E40" s="104"/>
      <c r="F40" s="104"/>
      <c r="G40" s="104"/>
      <c r="H40" s="104"/>
      <c r="I40" s="104"/>
      <c r="J40" s="111"/>
      <c r="L40" s="103"/>
      <c r="M40" s="104"/>
      <c r="N40" s="104"/>
      <c r="O40" s="104"/>
      <c r="P40" s="104"/>
      <c r="Q40" s="104"/>
      <c r="R40" s="104"/>
      <c r="S40" s="104"/>
      <c r="T40" s="104"/>
      <c r="U40" s="111"/>
    </row>
    <row r="41" spans="1:21">
      <c r="A41" s="103"/>
      <c r="B41" s="104"/>
      <c r="C41" s="104"/>
      <c r="D41" s="104"/>
      <c r="E41" s="104"/>
      <c r="F41" s="104"/>
      <c r="G41" s="104"/>
      <c r="H41" s="104"/>
      <c r="I41" s="104"/>
      <c r="J41" s="111"/>
      <c r="L41" s="103"/>
      <c r="M41" s="104"/>
      <c r="N41" s="104"/>
      <c r="O41" s="104"/>
      <c r="P41" s="104"/>
      <c r="Q41" s="104"/>
      <c r="R41" s="104"/>
      <c r="S41" s="104"/>
      <c r="T41" s="104"/>
      <c r="U41" s="111"/>
    </row>
    <row r="42" spans="1:21">
      <c r="A42" s="103"/>
      <c r="B42" s="104"/>
      <c r="C42" s="104"/>
      <c r="D42" s="104"/>
      <c r="E42" s="104"/>
      <c r="F42" s="104"/>
      <c r="G42" s="104"/>
      <c r="H42" s="104"/>
      <c r="I42" s="104"/>
      <c r="J42" s="111"/>
      <c r="L42" s="103"/>
      <c r="M42" s="104"/>
      <c r="N42" s="104"/>
      <c r="O42" s="104"/>
      <c r="P42" s="104"/>
      <c r="Q42" s="104"/>
      <c r="R42" s="104"/>
      <c r="S42" s="104"/>
      <c r="T42" s="104"/>
      <c r="U42" s="111"/>
    </row>
    <row r="43" spans="1:21">
      <c r="A43" s="103"/>
      <c r="B43" s="104"/>
      <c r="C43" s="104"/>
      <c r="D43" s="104"/>
      <c r="E43" s="104"/>
      <c r="F43" s="104"/>
      <c r="G43" s="104"/>
      <c r="H43" s="104"/>
      <c r="I43" s="104"/>
      <c r="J43" s="111"/>
      <c r="L43" s="103"/>
      <c r="M43" s="104"/>
      <c r="N43" s="104"/>
      <c r="O43" s="104"/>
      <c r="P43" s="104"/>
      <c r="Q43" s="104"/>
      <c r="R43" s="104"/>
      <c r="S43" s="104"/>
      <c r="T43" s="104"/>
      <c r="U43" s="111"/>
    </row>
    <row r="44" spans="1:21">
      <c r="A44" s="103"/>
      <c r="B44" s="104"/>
      <c r="C44" s="104"/>
      <c r="D44" s="104"/>
      <c r="E44" s="104"/>
      <c r="F44" s="104"/>
      <c r="G44" s="104"/>
      <c r="H44" s="104"/>
      <c r="I44" s="104"/>
      <c r="J44" s="111"/>
      <c r="L44" s="103"/>
      <c r="M44" s="104"/>
      <c r="N44" s="104"/>
      <c r="O44" s="104"/>
      <c r="P44" s="104"/>
      <c r="Q44" s="104"/>
      <c r="R44" s="104"/>
      <c r="S44" s="104"/>
      <c r="T44" s="104"/>
      <c r="U44" s="111"/>
    </row>
    <row r="45" spans="1:21">
      <c r="A45" s="103"/>
      <c r="B45" s="104"/>
      <c r="C45" s="104"/>
      <c r="D45" s="104"/>
      <c r="E45" s="104"/>
      <c r="F45" s="104"/>
      <c r="G45" s="104"/>
      <c r="H45" s="104"/>
      <c r="I45" s="104"/>
      <c r="J45" s="111"/>
      <c r="L45" s="103"/>
      <c r="M45" s="104"/>
      <c r="N45" s="104"/>
      <c r="O45" s="104"/>
      <c r="P45" s="104"/>
      <c r="Q45" s="104"/>
      <c r="R45" s="104"/>
      <c r="S45" s="104"/>
      <c r="T45" s="104"/>
      <c r="U45" s="111"/>
    </row>
    <row r="46" spans="1:21">
      <c r="A46" s="103"/>
      <c r="B46" s="104"/>
      <c r="C46" s="104"/>
      <c r="D46" s="104"/>
      <c r="E46" s="104"/>
      <c r="F46" s="104"/>
      <c r="G46" s="104"/>
      <c r="H46" s="104"/>
      <c r="I46" s="104"/>
      <c r="J46" s="111"/>
      <c r="L46" s="103"/>
      <c r="M46" s="104"/>
      <c r="N46" s="104"/>
      <c r="O46" s="104"/>
      <c r="P46" s="104"/>
      <c r="Q46" s="104"/>
      <c r="R46" s="104"/>
      <c r="S46" s="104"/>
      <c r="T46" s="104"/>
      <c r="U46" s="111"/>
    </row>
    <row r="47" spans="1:21">
      <c r="A47" s="103"/>
      <c r="B47" s="104"/>
      <c r="C47" s="104"/>
      <c r="D47" s="104"/>
      <c r="E47" s="104"/>
      <c r="F47" s="104"/>
      <c r="G47" s="104"/>
      <c r="H47" s="104"/>
      <c r="I47" s="104"/>
      <c r="J47" s="111"/>
      <c r="L47" s="103"/>
      <c r="M47" s="104"/>
      <c r="N47" s="104"/>
      <c r="O47" s="104"/>
      <c r="P47" s="104"/>
      <c r="Q47" s="104"/>
      <c r="R47" s="104"/>
      <c r="S47" s="104"/>
      <c r="T47" s="104"/>
      <c r="U47" s="111"/>
    </row>
    <row r="48" spans="1:21">
      <c r="A48" s="103"/>
      <c r="B48" s="104"/>
      <c r="C48" s="104"/>
      <c r="D48" s="104"/>
      <c r="E48" s="104"/>
      <c r="F48" s="104"/>
      <c r="G48" s="104"/>
      <c r="H48" s="104"/>
      <c r="I48" s="104"/>
      <c r="J48" s="111"/>
      <c r="L48" s="103"/>
      <c r="M48" s="104"/>
      <c r="N48" s="104"/>
      <c r="O48" s="104"/>
      <c r="P48" s="104"/>
      <c r="Q48" s="104"/>
      <c r="R48" s="104"/>
      <c r="S48" s="104"/>
      <c r="T48" s="104"/>
      <c r="U48" s="111"/>
    </row>
    <row r="49" spans="1:21">
      <c r="A49" s="103"/>
      <c r="B49" s="104"/>
      <c r="C49" s="104"/>
      <c r="D49" s="104"/>
      <c r="E49" s="104"/>
      <c r="F49" s="104"/>
      <c r="G49" s="104"/>
      <c r="H49" s="104"/>
      <c r="I49" s="104"/>
      <c r="J49" s="111"/>
      <c r="L49" s="105"/>
      <c r="M49" s="106"/>
      <c r="N49" s="106"/>
      <c r="O49" s="106"/>
      <c r="P49" s="106"/>
      <c r="Q49" s="106"/>
      <c r="R49" s="106"/>
      <c r="S49" s="106"/>
      <c r="T49" s="106"/>
      <c r="U49" s="112"/>
    </row>
    <row r="50" spans="1:21">
      <c r="A50" s="103"/>
      <c r="B50" s="104"/>
      <c r="C50" s="104"/>
      <c r="D50" s="104"/>
      <c r="E50" s="104"/>
      <c r="F50" s="104"/>
      <c r="G50" s="104"/>
      <c r="H50" s="104"/>
      <c r="I50" s="104"/>
      <c r="J50" s="111"/>
      <c r="L50" s="101"/>
      <c r="M50" s="102"/>
      <c r="N50" s="102"/>
      <c r="O50" s="102"/>
      <c r="P50" s="102"/>
      <c r="Q50" s="102"/>
      <c r="R50" s="123" t="s">
        <v>134</v>
      </c>
      <c r="S50" s="102" t="s">
        <v>147</v>
      </c>
      <c r="T50" s="102"/>
      <c r="U50" s="110"/>
    </row>
    <row r="51" spans="1:21">
      <c r="A51" s="103"/>
      <c r="B51" s="104"/>
      <c r="C51" s="104"/>
      <c r="D51" s="104"/>
      <c r="E51" s="104"/>
      <c r="F51" s="104"/>
      <c r="G51" s="104"/>
      <c r="H51" s="104"/>
      <c r="I51" s="104"/>
      <c r="J51" s="111"/>
      <c r="L51" s="103"/>
      <c r="M51" s="104"/>
      <c r="N51" s="104"/>
      <c r="O51" s="104"/>
      <c r="P51" s="104"/>
      <c r="Q51" s="104"/>
      <c r="R51" s="104"/>
      <c r="S51" s="390" t="s">
        <v>18</v>
      </c>
      <c r="T51" s="390"/>
      <c r="U51" s="391"/>
    </row>
    <row r="52" spans="1:21">
      <c r="A52" s="103"/>
      <c r="B52" s="104"/>
      <c r="C52" s="104"/>
      <c r="D52" s="104"/>
      <c r="E52" s="104"/>
      <c r="F52" s="104"/>
      <c r="G52" s="104"/>
      <c r="H52" s="104"/>
      <c r="I52" s="104"/>
      <c r="J52" s="111"/>
      <c r="L52" s="103"/>
      <c r="M52" s="104"/>
      <c r="N52" s="104"/>
      <c r="O52" s="104"/>
      <c r="P52" s="104"/>
      <c r="Q52" s="104"/>
      <c r="R52" s="104"/>
      <c r="S52" s="104"/>
      <c r="T52" s="104"/>
      <c r="U52" s="111"/>
    </row>
    <row r="53" spans="1:21">
      <c r="A53" s="103"/>
      <c r="B53" s="104"/>
      <c r="C53" s="104"/>
      <c r="D53" s="104"/>
      <c r="E53" s="104"/>
      <c r="F53" s="104"/>
      <c r="G53" s="104"/>
      <c r="H53" s="104"/>
      <c r="I53" s="104"/>
      <c r="J53" s="111"/>
      <c r="L53" s="103"/>
      <c r="M53" s="104"/>
      <c r="N53" s="104"/>
      <c r="O53" s="104"/>
      <c r="P53" s="104"/>
      <c r="Q53" s="104"/>
      <c r="R53" s="104"/>
      <c r="S53" s="104"/>
      <c r="T53" s="104"/>
      <c r="U53" s="111"/>
    </row>
    <row r="54" spans="1:21">
      <c r="A54" s="103"/>
      <c r="B54" s="104"/>
      <c r="C54" s="104"/>
      <c r="D54" s="104"/>
      <c r="E54" s="104"/>
      <c r="F54" s="104"/>
      <c r="G54" s="104"/>
      <c r="H54" s="104"/>
      <c r="I54" s="104" t="s">
        <v>146</v>
      </c>
      <c r="J54" s="111"/>
      <c r="L54" s="103"/>
      <c r="M54" s="104"/>
      <c r="N54" s="104"/>
      <c r="O54" s="104"/>
      <c r="P54" s="104"/>
      <c r="Q54" s="104"/>
      <c r="R54" s="104"/>
      <c r="S54" s="104"/>
      <c r="T54" s="104"/>
      <c r="U54" s="111"/>
    </row>
    <row r="55" spans="1:21">
      <c r="A55" s="105"/>
      <c r="B55" s="106"/>
      <c r="C55" s="106"/>
      <c r="D55" s="106"/>
      <c r="E55" s="106"/>
      <c r="F55" s="106"/>
      <c r="G55" s="106"/>
      <c r="H55" s="106"/>
      <c r="I55" s="106"/>
      <c r="J55" s="112"/>
      <c r="L55" s="103"/>
      <c r="M55" s="104"/>
      <c r="N55" s="104"/>
      <c r="O55" s="104"/>
      <c r="P55" s="104"/>
      <c r="Q55" s="104"/>
      <c r="R55" s="104"/>
      <c r="S55" s="104"/>
      <c r="T55" s="104"/>
      <c r="U55" s="111"/>
    </row>
    <row r="56" spans="1:21" ht="30" customHeight="1">
      <c r="A56" s="101" t="s">
        <v>129</v>
      </c>
      <c r="B56" s="102" t="s">
        <v>130</v>
      </c>
      <c r="C56" s="102"/>
      <c r="D56" s="102"/>
      <c r="E56" s="102"/>
      <c r="F56" s="102"/>
      <c r="G56" s="102"/>
      <c r="H56" s="102"/>
      <c r="I56" s="102"/>
      <c r="J56" s="110"/>
      <c r="L56" s="103"/>
      <c r="M56" s="104"/>
      <c r="N56" s="104"/>
      <c r="O56" s="104"/>
      <c r="P56" s="104"/>
      <c r="Q56" s="104"/>
      <c r="R56" s="104"/>
      <c r="S56" s="367" t="str">
        <f>G21</f>
        <v>EKANING SITI RAHAYU, S.TP,MP</v>
      </c>
      <c r="T56" s="367"/>
      <c r="U56" s="368"/>
    </row>
    <row r="57" spans="1:21">
      <c r="A57" s="103"/>
      <c r="B57" s="104" t="s">
        <v>131</v>
      </c>
      <c r="C57" s="104"/>
      <c r="D57" s="104"/>
      <c r="E57" s="104"/>
      <c r="F57" s="104"/>
      <c r="G57" s="104"/>
      <c r="H57" s="104"/>
      <c r="I57" s="104"/>
      <c r="J57" s="111"/>
      <c r="L57" s="103"/>
      <c r="M57" s="104"/>
      <c r="N57" s="104"/>
      <c r="O57" s="104"/>
      <c r="P57" s="104"/>
      <c r="Q57" s="104"/>
      <c r="R57" s="104"/>
      <c r="S57" s="124" t="s">
        <v>57</v>
      </c>
      <c r="T57" s="104" t="str">
        <f>G22</f>
        <v>19730111 199901 2 001</v>
      </c>
      <c r="U57" s="111"/>
    </row>
    <row r="58" spans="1:21">
      <c r="A58" s="103"/>
      <c r="B58" s="104"/>
      <c r="C58" s="104"/>
      <c r="D58" s="104"/>
      <c r="E58" s="104"/>
      <c r="F58" s="104"/>
      <c r="G58" s="104"/>
      <c r="H58" s="104"/>
      <c r="I58" s="104"/>
      <c r="J58" s="111"/>
      <c r="L58" s="103"/>
      <c r="M58" s="104"/>
      <c r="N58" s="104"/>
      <c r="O58" s="104"/>
      <c r="P58" s="104"/>
      <c r="Q58" s="104"/>
      <c r="R58" s="104"/>
      <c r="S58" s="104"/>
      <c r="T58" s="104"/>
      <c r="U58" s="111"/>
    </row>
    <row r="59" spans="1:21">
      <c r="A59" s="103"/>
      <c r="B59" s="104"/>
      <c r="C59" s="104"/>
      <c r="D59" s="104"/>
      <c r="E59" s="104"/>
      <c r="F59" s="104"/>
      <c r="G59" s="104"/>
      <c r="H59" s="104"/>
      <c r="I59" s="104"/>
      <c r="J59" s="111"/>
      <c r="L59" s="103" t="s">
        <v>136</v>
      </c>
      <c r="M59" s="301" t="s">
        <v>148</v>
      </c>
      <c r="N59" s="301"/>
      <c r="O59" s="301"/>
      <c r="P59" s="301"/>
      <c r="Q59" s="301"/>
      <c r="R59" s="104"/>
      <c r="S59" s="104"/>
      <c r="T59" s="104"/>
      <c r="U59" s="111"/>
    </row>
    <row r="60" spans="1:21">
      <c r="A60" s="103"/>
      <c r="B60" s="104"/>
      <c r="C60" s="104"/>
      <c r="D60" s="104"/>
      <c r="E60" s="104"/>
      <c r="F60" s="104"/>
      <c r="G60" s="104"/>
      <c r="H60" s="104"/>
      <c r="I60" s="104"/>
      <c r="J60" s="111"/>
      <c r="L60" s="103"/>
      <c r="M60" s="390" t="s">
        <v>138</v>
      </c>
      <c r="N60" s="390"/>
      <c r="O60" s="390"/>
      <c r="P60" s="390"/>
      <c r="Q60" s="390"/>
      <c r="R60" s="104"/>
      <c r="S60" s="104"/>
      <c r="T60" s="104"/>
      <c r="U60" s="111"/>
    </row>
    <row r="61" spans="1:21">
      <c r="A61" s="103"/>
      <c r="B61" s="104"/>
      <c r="C61" s="104"/>
      <c r="D61" s="104"/>
      <c r="E61" s="104"/>
      <c r="F61" s="104"/>
      <c r="G61" s="104"/>
      <c r="H61" s="104"/>
      <c r="I61" s="104"/>
      <c r="J61" s="111"/>
      <c r="L61" s="103"/>
      <c r="M61" s="390" t="s">
        <v>139</v>
      </c>
      <c r="N61" s="390"/>
      <c r="O61" s="390"/>
      <c r="P61" s="390"/>
      <c r="Q61" s="390"/>
      <c r="R61" s="104"/>
      <c r="S61" s="104"/>
      <c r="T61" s="104"/>
      <c r="U61" s="111"/>
    </row>
    <row r="62" spans="1:21">
      <c r="A62" s="103"/>
      <c r="B62" s="104"/>
      <c r="C62" s="104"/>
      <c r="D62" s="104"/>
      <c r="E62" s="104"/>
      <c r="F62" s="104"/>
      <c r="G62" s="104"/>
      <c r="H62" s="104"/>
      <c r="I62" s="104"/>
      <c r="J62" s="111"/>
      <c r="L62" s="103"/>
      <c r="M62" s="104"/>
      <c r="N62" s="104"/>
      <c r="O62" s="104"/>
      <c r="P62" s="104"/>
      <c r="Q62" s="104"/>
      <c r="R62" s="104"/>
      <c r="S62" s="104"/>
      <c r="T62" s="104"/>
      <c r="U62" s="111"/>
    </row>
    <row r="63" spans="1:21">
      <c r="A63" s="103"/>
      <c r="B63" s="104"/>
      <c r="C63" s="104"/>
      <c r="D63" s="104"/>
      <c r="E63" s="104"/>
      <c r="F63" s="104"/>
      <c r="G63" s="104"/>
      <c r="H63" s="104"/>
      <c r="I63" s="104"/>
      <c r="J63" s="111"/>
      <c r="L63" s="103"/>
      <c r="M63" s="104"/>
      <c r="N63" s="104"/>
      <c r="O63" s="104"/>
      <c r="P63" s="104"/>
      <c r="Q63" s="104"/>
      <c r="R63" s="104"/>
      <c r="S63" s="104"/>
      <c r="T63" s="104"/>
      <c r="U63" s="111"/>
    </row>
    <row r="64" spans="1:21">
      <c r="A64" s="103"/>
      <c r="B64" s="104"/>
      <c r="C64" s="104"/>
      <c r="D64" s="104"/>
      <c r="E64" s="104"/>
      <c r="F64" s="104"/>
      <c r="G64" s="104"/>
      <c r="H64" s="104"/>
      <c r="I64" s="104"/>
      <c r="J64" s="111"/>
      <c r="L64" s="103"/>
      <c r="M64" s="104"/>
      <c r="N64" s="104"/>
      <c r="O64" s="104"/>
      <c r="P64" s="104"/>
      <c r="Q64" s="104"/>
      <c r="R64" s="104"/>
      <c r="S64" s="104"/>
      <c r="T64" s="104"/>
      <c r="U64" s="111"/>
    </row>
    <row r="65" spans="1:21">
      <c r="A65" s="103"/>
      <c r="B65" s="104"/>
      <c r="C65" s="104"/>
      <c r="D65" s="104"/>
      <c r="E65" s="104"/>
      <c r="F65" s="104"/>
      <c r="G65" s="104"/>
      <c r="H65" s="104"/>
      <c r="I65" s="104"/>
      <c r="J65" s="111"/>
      <c r="L65" s="103"/>
      <c r="M65" s="104"/>
      <c r="N65" s="104"/>
      <c r="O65" s="104"/>
      <c r="P65" s="104"/>
      <c r="Q65" s="104"/>
      <c r="R65" s="104"/>
      <c r="S65" s="104"/>
      <c r="T65" s="104"/>
      <c r="U65" s="111"/>
    </row>
    <row r="66" spans="1:21">
      <c r="A66" s="103"/>
      <c r="B66" s="104"/>
      <c r="C66" s="104"/>
      <c r="D66" s="104"/>
      <c r="E66" s="104"/>
      <c r="F66" s="104"/>
      <c r="G66" s="104"/>
      <c r="H66" s="104"/>
      <c r="I66" s="104"/>
      <c r="J66" s="111"/>
      <c r="L66" s="103"/>
      <c r="M66" s="367" t="str">
        <f>G15</f>
        <v>RADIKUN</v>
      </c>
      <c r="N66" s="367"/>
      <c r="O66" s="367"/>
      <c r="P66" s="367"/>
      <c r="Q66" s="367"/>
      <c r="R66" s="104"/>
      <c r="S66" s="104"/>
      <c r="T66" s="104"/>
      <c r="U66" s="111"/>
    </row>
    <row r="67" spans="1:21">
      <c r="A67" s="103"/>
      <c r="B67" s="104"/>
      <c r="C67" s="104"/>
      <c r="D67" s="104"/>
      <c r="E67" s="104"/>
      <c r="F67" s="104"/>
      <c r="G67" s="104"/>
      <c r="H67" s="104"/>
      <c r="I67" s="104"/>
      <c r="J67" s="111"/>
      <c r="L67" s="103"/>
      <c r="N67" s="104" t="s">
        <v>140</v>
      </c>
      <c r="O67" s="104" t="str">
        <f>G16</f>
        <v>19630808 199002 1 003</v>
      </c>
      <c r="P67" s="104"/>
      <c r="Q67" s="104"/>
      <c r="R67" s="104"/>
      <c r="S67" s="104"/>
      <c r="T67" s="104"/>
      <c r="U67" s="111"/>
    </row>
    <row r="68" spans="1:21">
      <c r="A68" s="103"/>
      <c r="B68" s="104"/>
      <c r="C68" s="104"/>
      <c r="D68" s="104"/>
      <c r="E68" s="104"/>
      <c r="F68" s="104"/>
      <c r="G68" s="104"/>
      <c r="H68" s="104"/>
      <c r="I68" s="104"/>
      <c r="J68" s="111"/>
      <c r="L68" s="103"/>
      <c r="M68" s="104"/>
      <c r="N68" s="104"/>
      <c r="O68" s="104"/>
      <c r="P68" s="104"/>
      <c r="Q68" s="104"/>
      <c r="R68" s="104"/>
      <c r="S68" s="104"/>
      <c r="T68" s="104"/>
      <c r="U68" s="111"/>
    </row>
    <row r="69" spans="1:21">
      <c r="A69" s="103"/>
      <c r="B69" s="104"/>
      <c r="C69" s="104"/>
      <c r="D69" s="104"/>
      <c r="E69" s="104"/>
      <c r="F69" s="104"/>
      <c r="G69" s="104"/>
      <c r="H69" s="104"/>
      <c r="I69" s="104"/>
      <c r="J69" s="111"/>
      <c r="L69" s="103"/>
      <c r="M69" s="104"/>
      <c r="N69" s="104"/>
      <c r="O69" s="104"/>
      <c r="P69" s="104"/>
      <c r="Q69" s="104"/>
      <c r="R69" s="129" t="s">
        <v>141</v>
      </c>
      <c r="S69" s="104" t="s">
        <v>149</v>
      </c>
      <c r="T69" s="104"/>
      <c r="U69" s="111"/>
    </row>
    <row r="70" spans="1:21">
      <c r="A70" s="103"/>
      <c r="B70" s="104"/>
      <c r="C70" s="104"/>
      <c r="D70" s="104"/>
      <c r="E70" s="104"/>
      <c r="F70" s="104"/>
      <c r="G70" s="104"/>
      <c r="H70" s="104"/>
      <c r="I70" s="104"/>
      <c r="J70" s="111"/>
      <c r="L70" s="103"/>
      <c r="M70" s="104"/>
      <c r="N70" s="104"/>
      <c r="O70" s="104"/>
      <c r="P70" s="104"/>
      <c r="Q70" s="104"/>
      <c r="R70" s="104"/>
      <c r="S70" s="390" t="s">
        <v>143</v>
      </c>
      <c r="T70" s="390"/>
      <c r="U70" s="391"/>
    </row>
    <row r="71" spans="1:21">
      <c r="A71" s="103"/>
      <c r="B71" s="104"/>
      <c r="C71" s="104"/>
      <c r="D71" s="104"/>
      <c r="E71" s="104"/>
      <c r="F71" s="104"/>
      <c r="G71" s="104"/>
      <c r="H71" s="104"/>
      <c r="I71" s="104"/>
      <c r="J71" s="111"/>
      <c r="L71" s="103"/>
      <c r="M71" s="104"/>
      <c r="N71" s="104"/>
      <c r="O71" s="104"/>
      <c r="P71" s="104"/>
      <c r="Q71" s="104"/>
      <c r="R71" s="104"/>
      <c r="S71" s="104"/>
      <c r="T71" s="104"/>
      <c r="U71" s="111"/>
    </row>
    <row r="72" spans="1:21">
      <c r="A72" s="103"/>
      <c r="B72" s="104"/>
      <c r="C72" s="104"/>
      <c r="D72" s="104"/>
      <c r="E72" s="104"/>
      <c r="F72" s="104"/>
      <c r="G72" s="104"/>
      <c r="H72" s="104"/>
      <c r="I72" s="104"/>
      <c r="J72" s="111"/>
      <c r="L72" s="103"/>
      <c r="M72" s="104"/>
      <c r="N72" s="104"/>
      <c r="O72" s="104"/>
      <c r="P72" s="104"/>
      <c r="Q72" s="104"/>
      <c r="R72" s="104"/>
      <c r="S72" s="104"/>
      <c r="T72" s="104"/>
      <c r="U72" s="111"/>
    </row>
    <row r="73" spans="1:21">
      <c r="A73" s="103"/>
      <c r="B73" s="104"/>
      <c r="C73" s="104"/>
      <c r="D73" s="104"/>
      <c r="E73" s="104"/>
      <c r="F73" s="104"/>
      <c r="G73" s="104"/>
      <c r="H73" s="104"/>
      <c r="I73" s="104"/>
      <c r="J73" s="111"/>
      <c r="L73" s="103"/>
      <c r="M73" s="104"/>
      <c r="N73" s="104"/>
      <c r="O73" s="104"/>
      <c r="P73" s="104"/>
      <c r="Q73" s="104"/>
      <c r="R73" s="104"/>
      <c r="S73" s="104"/>
      <c r="T73" s="104"/>
      <c r="U73" s="111"/>
    </row>
    <row r="74" spans="1:21">
      <c r="A74" s="103"/>
      <c r="B74" s="104"/>
      <c r="C74" s="104"/>
      <c r="D74" s="104"/>
      <c r="E74" s="104"/>
      <c r="F74" s="104"/>
      <c r="G74" s="104"/>
      <c r="H74" s="104"/>
      <c r="I74" s="104"/>
      <c r="J74" s="111"/>
      <c r="L74" s="103"/>
      <c r="M74" s="104"/>
      <c r="N74" s="104"/>
      <c r="O74" s="104"/>
      <c r="P74" s="104"/>
      <c r="Q74" s="104"/>
      <c r="R74" s="104"/>
      <c r="S74" s="104"/>
      <c r="T74" s="104"/>
      <c r="U74" s="111"/>
    </row>
    <row r="75" spans="1:21">
      <c r="A75" s="103"/>
      <c r="B75" s="104"/>
      <c r="C75" s="104"/>
      <c r="D75" s="104"/>
      <c r="E75" s="104"/>
      <c r="F75" s="104"/>
      <c r="G75" s="104"/>
      <c r="H75" s="104"/>
      <c r="I75" s="104"/>
      <c r="J75" s="111"/>
      <c r="L75" s="103"/>
      <c r="M75" s="104"/>
      <c r="N75" s="104"/>
      <c r="O75" s="104"/>
      <c r="P75" s="104"/>
      <c r="Q75" s="104"/>
      <c r="R75" s="104"/>
      <c r="S75" s="367" t="str">
        <f>G27</f>
        <v>ALFI KHASANAH,SP,MMA</v>
      </c>
      <c r="T75" s="367"/>
      <c r="U75" s="368"/>
    </row>
    <row r="76" spans="1:21">
      <c r="A76" s="103"/>
      <c r="B76" s="104"/>
      <c r="C76" s="104"/>
      <c r="D76" s="104"/>
      <c r="E76" s="104"/>
      <c r="F76" s="104"/>
      <c r="G76" s="104"/>
      <c r="H76" s="104"/>
      <c r="I76" s="104"/>
      <c r="J76" s="111"/>
      <c r="L76" s="103"/>
      <c r="M76" s="104"/>
      <c r="N76" s="104"/>
      <c r="O76" s="104"/>
      <c r="P76" s="104"/>
      <c r="Q76" s="104"/>
      <c r="R76" s="104"/>
      <c r="S76" s="124" t="s">
        <v>57</v>
      </c>
      <c r="T76" s="104" t="str">
        <f>G28</f>
        <v>19700529 199503 2 004</v>
      </c>
      <c r="U76" s="111"/>
    </row>
    <row r="77" spans="1:21">
      <c r="A77" s="103"/>
      <c r="B77" s="104"/>
      <c r="C77" s="104"/>
      <c r="D77" s="104"/>
      <c r="E77" s="104"/>
      <c r="F77" s="104"/>
      <c r="G77" s="104"/>
      <c r="H77" s="104"/>
      <c r="I77" s="104" t="s">
        <v>146</v>
      </c>
      <c r="J77" s="111"/>
      <c r="L77" s="125"/>
      <c r="M77" s="126"/>
      <c r="N77" s="126"/>
      <c r="O77" s="126"/>
      <c r="P77" s="126"/>
      <c r="Q77" s="126"/>
      <c r="R77" s="126"/>
      <c r="S77" s="126"/>
      <c r="T77" s="126"/>
      <c r="U77" s="130"/>
    </row>
    <row r="78" spans="1:21">
      <c r="A78" s="105"/>
      <c r="B78" s="106"/>
      <c r="C78" s="106"/>
      <c r="D78" s="106"/>
      <c r="E78" s="106"/>
      <c r="F78" s="106"/>
      <c r="G78" s="106"/>
      <c r="H78" s="106"/>
      <c r="I78" s="106"/>
      <c r="J78" s="112"/>
      <c r="L78" s="127"/>
      <c r="M78" s="128"/>
      <c r="N78" s="128"/>
      <c r="O78" s="128"/>
      <c r="P78" s="128"/>
      <c r="Q78" s="128"/>
      <c r="R78" s="128"/>
      <c r="S78" s="128"/>
      <c r="T78" s="128"/>
      <c r="U78" s="131"/>
    </row>
    <row r="79" spans="1:21">
      <c r="A79" s="97"/>
      <c r="B79" s="97"/>
      <c r="C79" s="97"/>
      <c r="D79" s="97"/>
      <c r="E79" s="97"/>
      <c r="F79" s="97"/>
      <c r="G79" s="97"/>
      <c r="H79" s="97"/>
      <c r="I79" s="97"/>
      <c r="J79" s="97"/>
    </row>
    <row r="80" spans="1:21">
      <c r="A80" s="104"/>
      <c r="B80" s="104"/>
      <c r="C80" s="104"/>
      <c r="D80" s="104"/>
      <c r="E80" s="104"/>
      <c r="F80" s="104"/>
      <c r="G80" s="104"/>
      <c r="H80" s="104"/>
      <c r="I80" s="104"/>
      <c r="J80" s="104"/>
    </row>
    <row r="81" spans="1:10">
      <c r="A81" s="104"/>
      <c r="B81" s="104"/>
      <c r="C81" s="104"/>
      <c r="D81" s="104"/>
      <c r="E81" s="104"/>
      <c r="F81" s="104"/>
      <c r="G81" s="104"/>
      <c r="H81" s="104"/>
      <c r="I81" s="104"/>
      <c r="J81" s="104"/>
    </row>
    <row r="82" spans="1:10">
      <c r="A82" s="104"/>
      <c r="B82" s="104"/>
      <c r="C82" s="104"/>
      <c r="D82" s="104"/>
      <c r="E82" s="104"/>
      <c r="F82" s="104"/>
      <c r="G82" s="104"/>
      <c r="H82" s="104"/>
      <c r="I82" s="104"/>
      <c r="J82" s="104"/>
    </row>
    <row r="83" spans="1:10">
      <c r="A83" s="104"/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>
      <c r="A84" s="104"/>
      <c r="B84" s="104"/>
      <c r="C84" s="104"/>
      <c r="D84" s="104"/>
      <c r="E84" s="104"/>
      <c r="F84" s="104"/>
      <c r="G84" s="104"/>
      <c r="H84" s="104"/>
      <c r="I84" s="104"/>
      <c r="J84" s="104"/>
    </row>
    <row r="85" spans="1:10">
      <c r="A85" s="106"/>
      <c r="B85" s="106"/>
      <c r="C85" s="106"/>
      <c r="D85" s="106"/>
      <c r="E85" s="106"/>
      <c r="F85" s="106"/>
      <c r="G85" s="106"/>
      <c r="H85" s="106"/>
      <c r="I85" s="106"/>
      <c r="J85" s="106"/>
    </row>
    <row r="86" spans="1:10" ht="30" customHeight="1"/>
    <row r="103" ht="30" customHeight="1"/>
  </sheetData>
  <mergeCells count="62">
    <mergeCell ref="M2:T2"/>
    <mergeCell ref="Q6:R6"/>
    <mergeCell ref="A7:J7"/>
    <mergeCell ref="Q7:R7"/>
    <mergeCell ref="A8:J8"/>
    <mergeCell ref="Q8:R8"/>
    <mergeCell ref="M3:M4"/>
    <mergeCell ref="S3:S4"/>
    <mergeCell ref="T3:T4"/>
    <mergeCell ref="H12:J12"/>
    <mergeCell ref="P12:R12"/>
    <mergeCell ref="B14:J14"/>
    <mergeCell ref="C15:F15"/>
    <mergeCell ref="G15:J15"/>
    <mergeCell ref="M5:M13"/>
    <mergeCell ref="Q9:R9"/>
    <mergeCell ref="A10:J10"/>
    <mergeCell ref="Q10:R10"/>
    <mergeCell ref="H11:J11"/>
    <mergeCell ref="P11:R11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8:F28"/>
    <mergeCell ref="G28:J28"/>
    <mergeCell ref="C29:F29"/>
    <mergeCell ref="G29:J29"/>
    <mergeCell ref="C30:F30"/>
    <mergeCell ref="G30:J30"/>
    <mergeCell ref="M61:Q61"/>
    <mergeCell ref="M66:Q66"/>
    <mergeCell ref="S70:U70"/>
    <mergeCell ref="S75:U75"/>
    <mergeCell ref="C31:F31"/>
    <mergeCell ref="G31:J31"/>
    <mergeCell ref="S51:U51"/>
    <mergeCell ref="S56:U56"/>
    <mergeCell ref="M59:Q59"/>
    <mergeCell ref="U3:U4"/>
    <mergeCell ref="L14:T15"/>
    <mergeCell ref="N3:R4"/>
    <mergeCell ref="N5:O13"/>
    <mergeCell ref="M60:Q60"/>
  </mergeCells>
  <printOptions horizontalCentered="1"/>
  <pageMargins left="0.98402777777777795" right="0.59027777777777801" top="0.59027777777777801" bottom="0.59027777777777801" header="0.31458333333333299" footer="0.31458333333333299"/>
  <pageSetup paperSize="8" orientation="landscape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13" zoomScale="84" zoomScaleNormal="84" workbookViewId="0">
      <selection activeCell="V7" sqref="V7"/>
    </sheetView>
  </sheetViews>
  <sheetFormatPr defaultColWidth="9" defaultRowHeight="12.75"/>
  <cols>
    <col min="1" max="1" width="4.85546875" style="24" customWidth="1"/>
    <col min="2" max="2" width="5" style="24" customWidth="1"/>
    <col min="3" max="3" width="4.85546875" style="24" customWidth="1"/>
    <col min="4" max="4" width="4.42578125" style="24" customWidth="1"/>
    <col min="5" max="5" width="8.42578125" style="24" customWidth="1"/>
    <col min="6" max="6" width="19.28515625" style="24" customWidth="1"/>
    <col min="7" max="7" width="4.42578125" style="24" customWidth="1"/>
    <col min="8" max="8" width="5.140625" style="24" customWidth="1"/>
    <col min="9" max="9" width="17.42578125" style="24" customWidth="1"/>
    <col min="10" max="10" width="18" style="24" customWidth="1"/>
    <col min="11" max="11" width="9" style="24" customWidth="1"/>
    <col min="12" max="12" width="3.28515625" style="24" customWidth="1"/>
    <col min="13" max="13" width="4.85546875" style="24" customWidth="1"/>
    <col min="14" max="14" width="4.7109375" style="24" customWidth="1"/>
    <col min="15" max="15" width="7.140625" style="24" customWidth="1"/>
    <col min="16" max="16" width="4.42578125" style="24" customWidth="1"/>
    <col min="17" max="17" width="3.5703125" style="24" customWidth="1"/>
    <col min="18" max="18" width="17" style="24" customWidth="1"/>
    <col min="19" max="19" width="11.140625" style="24" customWidth="1"/>
    <col min="20" max="20" width="9.42578125" style="24" customWidth="1"/>
    <col min="21" max="21" width="13.28515625" style="24" customWidth="1"/>
    <col min="22" max="22" width="17.42578125" style="24" customWidth="1"/>
    <col min="23" max="23" width="1.85546875" style="24" customWidth="1"/>
    <col min="24" max="16384" width="9" style="24"/>
  </cols>
  <sheetData>
    <row r="1" spans="1:22" ht="15.75"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ht="15.75">
      <c r="A2" s="25" t="s">
        <v>132</v>
      </c>
      <c r="B2" s="26" t="s">
        <v>133</v>
      </c>
      <c r="C2" s="27"/>
      <c r="D2" s="27"/>
      <c r="E2" s="27"/>
      <c r="F2" s="27"/>
      <c r="G2" s="27"/>
      <c r="H2" s="27"/>
      <c r="I2" s="27"/>
      <c r="J2" s="57"/>
      <c r="K2" s="58"/>
      <c r="L2" s="58"/>
      <c r="M2" s="59"/>
      <c r="N2" s="59"/>
      <c r="O2" s="59"/>
      <c r="P2" s="59"/>
      <c r="Q2" s="59"/>
      <c r="R2" s="59"/>
      <c r="S2" s="59"/>
      <c r="T2" s="79"/>
      <c r="U2" s="59"/>
      <c r="V2" s="59"/>
    </row>
    <row r="3" spans="1:22" ht="15.75">
      <c r="A3" s="28"/>
      <c r="B3" s="29"/>
      <c r="C3" s="29"/>
      <c r="D3" s="29"/>
      <c r="E3" s="29"/>
      <c r="F3" s="29"/>
      <c r="G3" s="29"/>
      <c r="H3" s="29"/>
      <c r="I3" s="29"/>
      <c r="J3" s="60"/>
      <c r="K3" s="58"/>
      <c r="L3" s="58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15.75">
      <c r="A4" s="28"/>
      <c r="B4" s="29"/>
      <c r="C4" s="29"/>
      <c r="D4" s="29"/>
      <c r="E4" s="29"/>
      <c r="F4" s="29"/>
      <c r="G4" s="29"/>
      <c r="H4" s="29"/>
      <c r="I4" s="29"/>
      <c r="J4" s="60"/>
      <c r="K4" s="58"/>
      <c r="L4" s="58"/>
      <c r="M4" s="59"/>
      <c r="N4" s="59"/>
      <c r="O4" s="59"/>
      <c r="P4" s="59"/>
      <c r="Q4" s="59"/>
      <c r="R4" s="59"/>
      <c r="S4" s="59"/>
      <c r="T4" s="59"/>
      <c r="U4" s="59"/>
      <c r="V4" s="79"/>
    </row>
    <row r="5" spans="1:22" ht="15.75">
      <c r="A5" s="28"/>
      <c r="B5" s="29"/>
      <c r="C5" s="29"/>
      <c r="D5" s="29"/>
      <c r="E5" s="29"/>
      <c r="F5" s="29"/>
      <c r="G5" s="29"/>
      <c r="H5" s="29"/>
      <c r="I5" s="29"/>
      <c r="J5" s="60"/>
      <c r="K5" s="58"/>
      <c r="L5" s="58"/>
      <c r="M5" s="59"/>
      <c r="N5" s="59"/>
      <c r="O5" s="59"/>
      <c r="P5" s="59"/>
      <c r="Q5" s="59"/>
      <c r="R5" s="59"/>
      <c r="S5" s="59"/>
      <c r="T5" s="59"/>
      <c r="U5" s="59"/>
      <c r="V5" s="79"/>
    </row>
    <row r="6" spans="1:22" ht="15.75">
      <c r="A6" s="28"/>
      <c r="B6" s="29"/>
      <c r="C6" s="29"/>
      <c r="D6" s="29"/>
      <c r="E6" s="29"/>
      <c r="F6" s="29"/>
      <c r="G6" s="29"/>
      <c r="H6" s="29"/>
      <c r="I6" s="29"/>
      <c r="J6" s="60"/>
      <c r="K6" s="58"/>
      <c r="L6" s="58"/>
      <c r="M6" s="59"/>
      <c r="N6" s="59"/>
      <c r="O6" s="59"/>
      <c r="P6" s="59"/>
      <c r="Q6" s="59"/>
      <c r="R6" s="59"/>
      <c r="S6" s="59"/>
      <c r="T6" s="59"/>
      <c r="U6" s="59"/>
      <c r="V6" s="79"/>
    </row>
    <row r="7" spans="1:22" ht="15.75">
      <c r="A7" s="28"/>
      <c r="B7" s="29"/>
      <c r="C7" s="29"/>
      <c r="D7" s="29"/>
      <c r="E7" s="29"/>
      <c r="F7" s="29"/>
      <c r="G7" s="29"/>
      <c r="H7" s="29"/>
      <c r="I7" s="29"/>
      <c r="J7" s="60"/>
      <c r="K7" s="58"/>
      <c r="L7" s="58"/>
      <c r="M7" s="59"/>
      <c r="N7" s="59"/>
      <c r="O7" s="59"/>
      <c r="P7" s="59"/>
      <c r="Q7" s="59"/>
      <c r="R7" s="59"/>
      <c r="S7" s="59"/>
      <c r="T7" s="59"/>
      <c r="U7" s="59"/>
      <c r="V7" s="79"/>
    </row>
    <row r="8" spans="1:22" ht="15.75">
      <c r="A8" s="28"/>
      <c r="B8" s="29"/>
      <c r="C8" s="29"/>
      <c r="D8" s="29"/>
      <c r="E8" s="29"/>
      <c r="F8" s="29"/>
      <c r="G8" s="29"/>
      <c r="H8" s="29"/>
      <c r="I8" s="29"/>
      <c r="J8" s="60"/>
      <c r="K8" s="58"/>
      <c r="L8" s="58"/>
      <c r="M8" s="457" t="s">
        <v>27</v>
      </c>
      <c r="N8" s="457"/>
      <c r="O8" s="457"/>
      <c r="P8" s="457"/>
      <c r="Q8" s="457"/>
      <c r="R8" s="457"/>
      <c r="S8" s="457"/>
      <c r="T8" s="457"/>
      <c r="U8" s="457"/>
      <c r="V8" s="457"/>
    </row>
    <row r="9" spans="1:22" ht="15.75">
      <c r="A9" s="28"/>
      <c r="B9" s="29"/>
      <c r="C9" s="29"/>
      <c r="D9" s="29"/>
      <c r="E9" s="29"/>
      <c r="F9" s="29"/>
      <c r="G9" s="29"/>
      <c r="H9" s="29"/>
      <c r="I9" s="29"/>
      <c r="J9" s="60"/>
      <c r="K9" s="58"/>
      <c r="L9" s="58"/>
      <c r="M9" s="457" t="s">
        <v>28</v>
      </c>
      <c r="N9" s="457"/>
      <c r="O9" s="457"/>
      <c r="P9" s="457"/>
      <c r="Q9" s="457"/>
      <c r="R9" s="457"/>
      <c r="S9" s="457"/>
      <c r="T9" s="457"/>
      <c r="U9" s="457"/>
      <c r="V9" s="457"/>
    </row>
    <row r="10" spans="1:22" ht="15.75">
      <c r="A10" s="28"/>
      <c r="B10" s="29"/>
      <c r="C10" s="29"/>
      <c r="D10" s="29"/>
      <c r="E10" s="29"/>
      <c r="F10" s="29"/>
      <c r="G10" s="29"/>
      <c r="H10" s="29"/>
      <c r="I10" s="29"/>
      <c r="J10" s="60"/>
      <c r="K10" s="58"/>
      <c r="L10" s="58"/>
      <c r="M10" s="59"/>
      <c r="N10" s="59"/>
      <c r="O10" s="59"/>
      <c r="P10" s="59"/>
      <c r="Q10" s="59"/>
      <c r="R10" s="59"/>
      <c r="S10" s="59"/>
      <c r="T10" s="58"/>
      <c r="U10" s="58"/>
      <c r="V10" s="58"/>
    </row>
    <row r="11" spans="1:22" ht="14.25" customHeight="1">
      <c r="A11" s="28"/>
      <c r="B11" s="29"/>
      <c r="C11" s="29"/>
      <c r="D11" s="29"/>
      <c r="E11" s="29"/>
      <c r="F11" s="29"/>
      <c r="G11" s="29"/>
      <c r="H11" s="29"/>
      <c r="I11" s="29"/>
      <c r="J11" s="60"/>
      <c r="K11" s="58"/>
      <c r="L11" s="58"/>
      <c r="M11" s="59" t="s">
        <v>150</v>
      </c>
      <c r="N11" s="59"/>
      <c r="O11" s="59"/>
      <c r="P11" s="59"/>
      <c r="Q11" s="59"/>
      <c r="R11" s="59"/>
      <c r="S11" s="59"/>
      <c r="U11" s="59" t="s">
        <v>104</v>
      </c>
      <c r="V11" s="59"/>
    </row>
    <row r="12" spans="1:22" ht="16.5" customHeight="1">
      <c r="A12" s="28"/>
      <c r="B12" s="29"/>
      <c r="C12" s="29"/>
      <c r="D12" s="29"/>
      <c r="E12" s="29"/>
      <c r="F12" s="29"/>
      <c r="G12" s="29"/>
      <c r="H12" s="29"/>
      <c r="I12" s="29"/>
      <c r="J12" s="60"/>
      <c r="K12" s="58"/>
      <c r="L12" s="58"/>
      <c r="M12" s="59" t="s">
        <v>151</v>
      </c>
      <c r="N12" s="59"/>
      <c r="O12" s="59"/>
      <c r="P12" s="59"/>
      <c r="Q12" s="59"/>
      <c r="R12" s="59"/>
      <c r="S12" s="59"/>
      <c r="U12" s="458" t="str">
        <f>[1]COVER!$A$16</f>
        <v>Januari s/d Desember 2017</v>
      </c>
      <c r="V12" s="458"/>
    </row>
    <row r="13" spans="1:22" ht="15.75">
      <c r="A13" s="28"/>
      <c r="B13" s="29"/>
      <c r="C13" s="29"/>
      <c r="D13" s="29"/>
      <c r="E13" s="29"/>
      <c r="F13" s="29"/>
      <c r="G13" s="29"/>
      <c r="H13" s="29"/>
      <c r="I13" s="29"/>
      <c r="J13" s="60"/>
      <c r="K13" s="58"/>
      <c r="L13" s="58"/>
      <c r="M13" s="461" t="s">
        <v>105</v>
      </c>
      <c r="N13" s="405" t="s">
        <v>1</v>
      </c>
      <c r="O13" s="406"/>
      <c r="P13" s="406"/>
      <c r="Q13" s="406"/>
      <c r="R13" s="406"/>
      <c r="S13" s="406"/>
      <c r="T13" s="406"/>
      <c r="U13" s="406"/>
      <c r="V13" s="407"/>
    </row>
    <row r="14" spans="1:22" ht="15.75">
      <c r="A14" s="28"/>
      <c r="B14" s="29"/>
      <c r="C14" s="29"/>
      <c r="D14" s="29"/>
      <c r="E14" s="29"/>
      <c r="F14" s="29"/>
      <c r="G14" s="29"/>
      <c r="H14" s="29"/>
      <c r="I14" s="29"/>
      <c r="J14" s="60"/>
      <c r="K14" s="58"/>
      <c r="L14" s="58"/>
      <c r="M14" s="462"/>
      <c r="N14" s="408"/>
      <c r="O14" s="409"/>
      <c r="P14" s="409"/>
      <c r="Q14" s="409"/>
      <c r="R14" s="409"/>
      <c r="S14" s="409"/>
      <c r="T14" s="409"/>
      <c r="U14" s="409"/>
      <c r="V14" s="410"/>
    </row>
    <row r="15" spans="1:22" ht="15.75">
      <c r="A15" s="28"/>
      <c r="B15" s="29"/>
      <c r="C15" s="29"/>
      <c r="D15" s="29"/>
      <c r="E15" s="29"/>
      <c r="F15" s="29"/>
      <c r="G15" s="29"/>
      <c r="H15" s="29"/>
      <c r="I15" s="29"/>
      <c r="J15" s="60"/>
      <c r="K15" s="58"/>
      <c r="L15" s="58"/>
      <c r="M15" s="61"/>
      <c r="N15" s="432" t="s">
        <v>2</v>
      </c>
      <c r="O15" s="411" t="s">
        <v>106</v>
      </c>
      <c r="P15" s="411"/>
      <c r="Q15" s="411"/>
      <c r="R15" s="412"/>
      <c r="S15" s="415" t="str">
        <f>PENILAIAN!G15</f>
        <v>RADIKUN</v>
      </c>
      <c r="T15" s="411"/>
      <c r="U15" s="411"/>
      <c r="V15" s="416"/>
    </row>
    <row r="16" spans="1:22" ht="15.75">
      <c r="A16" s="28"/>
      <c r="B16" s="29"/>
      <c r="C16" s="29"/>
      <c r="D16" s="29"/>
      <c r="E16" s="29"/>
      <c r="F16" s="29"/>
      <c r="G16" s="29"/>
      <c r="H16" s="29"/>
      <c r="I16" s="29"/>
      <c r="J16" s="60"/>
      <c r="K16" s="58"/>
      <c r="L16" s="58"/>
      <c r="M16" s="61"/>
      <c r="N16" s="433"/>
      <c r="O16" s="413"/>
      <c r="P16" s="413"/>
      <c r="Q16" s="413"/>
      <c r="R16" s="414"/>
      <c r="S16" s="417"/>
      <c r="T16" s="413"/>
      <c r="U16" s="413"/>
      <c r="V16" s="418"/>
    </row>
    <row r="17" spans="1:22" ht="15.75">
      <c r="A17" s="28"/>
      <c r="B17" s="29"/>
      <c r="C17" s="29"/>
      <c r="D17" s="29"/>
      <c r="E17" s="29"/>
      <c r="F17" s="29"/>
      <c r="G17" s="29"/>
      <c r="H17" s="29"/>
      <c r="I17" s="29"/>
      <c r="J17" s="60"/>
      <c r="K17" s="58"/>
      <c r="L17" s="58"/>
      <c r="M17" s="61"/>
      <c r="N17" s="432" t="s">
        <v>6</v>
      </c>
      <c r="O17" s="411" t="s">
        <v>7</v>
      </c>
      <c r="P17" s="411"/>
      <c r="Q17" s="411"/>
      <c r="R17" s="412"/>
      <c r="S17" s="415" t="str">
        <f>PENILAIAN!G16</f>
        <v>19630808 199002 1 003</v>
      </c>
      <c r="T17" s="411"/>
      <c r="U17" s="411"/>
      <c r="V17" s="416"/>
    </row>
    <row r="18" spans="1:22" ht="15.75">
      <c r="A18" s="28"/>
      <c r="B18" s="29"/>
      <c r="C18" s="29"/>
      <c r="D18" s="29"/>
      <c r="E18" s="29"/>
      <c r="F18" s="29"/>
      <c r="G18" s="29"/>
      <c r="H18" s="29"/>
      <c r="I18" s="29"/>
      <c r="J18" s="60"/>
      <c r="K18" s="58"/>
      <c r="L18" s="58"/>
      <c r="M18" s="61"/>
      <c r="N18" s="433"/>
      <c r="O18" s="413"/>
      <c r="P18" s="413"/>
      <c r="Q18" s="413"/>
      <c r="R18" s="414"/>
      <c r="S18" s="417"/>
      <c r="T18" s="413"/>
      <c r="U18" s="413"/>
      <c r="V18" s="418"/>
    </row>
    <row r="19" spans="1:22" ht="15.75">
      <c r="A19" s="28"/>
      <c r="B19" s="29"/>
      <c r="C19" s="29"/>
      <c r="D19" s="29"/>
      <c r="E19" s="29"/>
      <c r="F19" s="29"/>
      <c r="G19" s="29"/>
      <c r="H19" s="29"/>
      <c r="I19" s="29"/>
      <c r="J19" s="60"/>
      <c r="K19" s="58"/>
      <c r="L19" s="58"/>
      <c r="M19" s="61"/>
      <c r="N19" s="432" t="s">
        <v>9</v>
      </c>
      <c r="O19" s="411" t="s">
        <v>107</v>
      </c>
      <c r="P19" s="411"/>
      <c r="Q19" s="411"/>
      <c r="R19" s="412"/>
      <c r="S19" s="415" t="str">
        <f>PENILAIAN!G17</f>
        <v>PENATA MUDA TINGKAT I /III-B</v>
      </c>
      <c r="T19" s="411"/>
      <c r="U19" s="411"/>
      <c r="V19" s="416"/>
    </row>
    <row r="20" spans="1:22" ht="15.75">
      <c r="A20" s="28"/>
      <c r="B20" s="29"/>
      <c r="C20" s="29"/>
      <c r="D20" s="29"/>
      <c r="E20" s="29"/>
      <c r="F20" s="29"/>
      <c r="G20" s="29"/>
      <c r="H20" s="29"/>
      <c r="I20" s="29"/>
      <c r="J20" s="60"/>
      <c r="K20" s="58"/>
      <c r="L20" s="58"/>
      <c r="M20" s="61"/>
      <c r="N20" s="433"/>
      <c r="O20" s="413"/>
      <c r="P20" s="413"/>
      <c r="Q20" s="413"/>
      <c r="R20" s="414"/>
      <c r="S20" s="417"/>
      <c r="T20" s="413"/>
      <c r="U20" s="413"/>
      <c r="V20" s="418"/>
    </row>
    <row r="21" spans="1:22" ht="15.75">
      <c r="A21" s="30"/>
      <c r="B21" s="31"/>
      <c r="C21" s="31"/>
      <c r="D21" s="31"/>
      <c r="E21" s="31"/>
      <c r="F21" s="31"/>
      <c r="G21" s="32" t="s">
        <v>134</v>
      </c>
      <c r="H21" s="33" t="s">
        <v>152</v>
      </c>
      <c r="I21" s="31"/>
      <c r="J21" s="285" t="s">
        <v>153</v>
      </c>
      <c r="K21" s="58"/>
      <c r="L21" s="58"/>
      <c r="M21" s="61"/>
      <c r="N21" s="432" t="s">
        <v>12</v>
      </c>
      <c r="O21" s="411" t="s">
        <v>108</v>
      </c>
      <c r="P21" s="411"/>
      <c r="Q21" s="411"/>
      <c r="R21" s="412"/>
      <c r="S21" s="419" t="str">
        <f>PENILAIAN!G18</f>
        <v>Analis Perencanaan, Evaluasi dan Pelaporan Sub Bidang Koperasi, Industri dan Perdagangan</v>
      </c>
      <c r="T21" s="420"/>
      <c r="U21" s="420"/>
      <c r="V21" s="421"/>
    </row>
    <row r="22" spans="1:22" ht="15.75">
      <c r="A22" s="34"/>
      <c r="B22" s="35"/>
      <c r="C22" s="35"/>
      <c r="D22" s="35"/>
      <c r="E22" s="35"/>
      <c r="F22" s="35"/>
      <c r="G22" s="36"/>
      <c r="H22" s="35"/>
      <c r="I22" s="35"/>
      <c r="J22" s="62"/>
      <c r="K22" s="58"/>
      <c r="L22" s="58"/>
      <c r="M22" s="61"/>
      <c r="N22" s="433"/>
      <c r="O22" s="413"/>
      <c r="P22" s="413"/>
      <c r="Q22" s="413"/>
      <c r="R22" s="414"/>
      <c r="S22" s="422"/>
      <c r="T22" s="423"/>
      <c r="U22" s="423"/>
      <c r="V22" s="424"/>
    </row>
    <row r="23" spans="1:22" ht="15.75">
      <c r="A23" s="28"/>
      <c r="B23" s="29"/>
      <c r="C23" s="29"/>
      <c r="D23" s="29"/>
      <c r="E23" s="29"/>
      <c r="F23" s="29"/>
      <c r="G23" s="29"/>
      <c r="H23" s="37" t="s">
        <v>18</v>
      </c>
      <c r="I23" s="37"/>
      <c r="J23" s="63"/>
      <c r="K23" s="58"/>
      <c r="L23" s="58"/>
      <c r="M23" s="61"/>
      <c r="N23" s="432" t="s">
        <v>15</v>
      </c>
      <c r="O23" s="411" t="s">
        <v>109</v>
      </c>
      <c r="P23" s="411"/>
      <c r="Q23" s="411"/>
      <c r="R23" s="411"/>
      <c r="S23" s="419" t="str">
        <f>PENILAIAN!G19</f>
        <v>Bappeda Kabupaten Pasuruan</v>
      </c>
      <c r="T23" s="420"/>
      <c r="U23" s="420"/>
      <c r="V23" s="421"/>
    </row>
    <row r="24" spans="1:22" ht="15.75">
      <c r="A24" s="28"/>
      <c r="B24" s="29"/>
      <c r="C24" s="29"/>
      <c r="D24" s="29"/>
      <c r="E24" s="29"/>
      <c r="F24" s="29"/>
      <c r="G24" s="29"/>
      <c r="H24" s="38"/>
      <c r="I24" s="38"/>
      <c r="J24" s="64"/>
      <c r="K24" s="58"/>
      <c r="L24" s="58"/>
      <c r="M24" s="65"/>
      <c r="N24" s="433"/>
      <c r="O24" s="413"/>
      <c r="P24" s="413"/>
      <c r="Q24" s="413"/>
      <c r="R24" s="413"/>
      <c r="S24" s="422"/>
      <c r="T24" s="423"/>
      <c r="U24" s="423"/>
      <c r="V24" s="424"/>
    </row>
    <row r="25" spans="1:22" ht="15.75">
      <c r="A25" s="28"/>
      <c r="B25" s="29"/>
      <c r="C25" s="29"/>
      <c r="D25" s="29"/>
      <c r="E25" s="29"/>
      <c r="F25" s="29"/>
      <c r="G25" s="29"/>
      <c r="H25" s="29"/>
      <c r="I25" s="29"/>
      <c r="J25" s="60"/>
      <c r="K25" s="58"/>
      <c r="L25" s="58"/>
      <c r="M25" s="463" t="s">
        <v>110</v>
      </c>
      <c r="N25" s="425" t="s">
        <v>18</v>
      </c>
      <c r="O25" s="426"/>
      <c r="P25" s="426"/>
      <c r="Q25" s="426"/>
      <c r="R25" s="426"/>
      <c r="S25" s="426"/>
      <c r="T25" s="426"/>
      <c r="U25" s="426"/>
      <c r="V25" s="427"/>
    </row>
    <row r="26" spans="1:22" ht="15.75">
      <c r="A26" s="28"/>
      <c r="B26" s="29"/>
      <c r="C26" s="29"/>
      <c r="D26" s="29"/>
      <c r="E26" s="29"/>
      <c r="F26" s="29"/>
      <c r="G26" s="29"/>
      <c r="H26" s="29"/>
      <c r="I26" s="29"/>
      <c r="J26" s="60"/>
      <c r="K26" s="58"/>
      <c r="L26" s="58"/>
      <c r="M26" s="462"/>
      <c r="N26" s="408"/>
      <c r="O26" s="409"/>
      <c r="P26" s="409"/>
      <c r="Q26" s="409"/>
      <c r="R26" s="409"/>
      <c r="S26" s="409"/>
      <c r="T26" s="409"/>
      <c r="U26" s="409"/>
      <c r="V26" s="410"/>
    </row>
    <row r="27" spans="1:22" ht="15.75">
      <c r="A27" s="28"/>
      <c r="B27" s="29"/>
      <c r="C27" s="29"/>
      <c r="D27" s="29"/>
      <c r="E27" s="29"/>
      <c r="F27" s="29"/>
      <c r="G27" s="29"/>
      <c r="H27" s="39" t="str">
        <f>PENILAIAN!H159</f>
        <v>EKANING SITI RAHAYU, S.TP,MP</v>
      </c>
      <c r="I27" s="29"/>
      <c r="J27" s="60"/>
      <c r="K27" s="58"/>
      <c r="L27" s="58"/>
      <c r="M27" s="66"/>
      <c r="N27" s="432" t="s">
        <v>2</v>
      </c>
      <c r="O27" s="411" t="s">
        <v>106</v>
      </c>
      <c r="P27" s="411"/>
      <c r="Q27" s="411"/>
      <c r="R27" s="412"/>
      <c r="S27" s="415" t="str">
        <f>PENILAIAN!G21</f>
        <v>EKANING SITI RAHAYU, S.TP,MP</v>
      </c>
      <c r="T27" s="411"/>
      <c r="U27" s="411"/>
      <c r="V27" s="416"/>
    </row>
    <row r="28" spans="1:22" ht="15.75">
      <c r="A28" s="28"/>
      <c r="B28" s="29"/>
      <c r="C28" s="29"/>
      <c r="D28" s="29"/>
      <c r="E28" s="29"/>
      <c r="F28" s="29"/>
      <c r="G28" s="29"/>
      <c r="H28" s="29" t="str">
        <f>PENILAIAN!G23</f>
        <v>PEMBINA / IV-A</v>
      </c>
      <c r="I28" s="29"/>
      <c r="J28" s="60"/>
      <c r="K28" s="58"/>
      <c r="L28" s="58"/>
      <c r="M28" s="66"/>
      <c r="N28" s="433"/>
      <c r="O28" s="413"/>
      <c r="P28" s="413"/>
      <c r="Q28" s="413"/>
      <c r="R28" s="414"/>
      <c r="S28" s="417"/>
      <c r="T28" s="413"/>
      <c r="U28" s="413"/>
      <c r="V28" s="418"/>
    </row>
    <row r="29" spans="1:22" ht="15.75">
      <c r="A29" s="28"/>
      <c r="B29" s="29"/>
      <c r="C29" s="29"/>
      <c r="D29" s="29"/>
      <c r="E29" s="29"/>
      <c r="F29" s="29"/>
      <c r="G29" s="29"/>
      <c r="H29" s="29" t="s">
        <v>57</v>
      </c>
      <c r="I29" s="29" t="str">
        <f>PENILAIAN!I160</f>
        <v>19730111 199901 2 001</v>
      </c>
      <c r="J29" s="60"/>
      <c r="K29" s="58"/>
      <c r="L29" s="58"/>
      <c r="M29" s="66"/>
      <c r="N29" s="432" t="s">
        <v>6</v>
      </c>
      <c r="O29" s="411" t="s">
        <v>7</v>
      </c>
      <c r="P29" s="411"/>
      <c r="Q29" s="411"/>
      <c r="R29" s="412"/>
      <c r="S29" s="415" t="str">
        <f>PENILAIAN!G22</f>
        <v>19730111 199901 2 001</v>
      </c>
      <c r="T29" s="411"/>
      <c r="U29" s="411"/>
      <c r="V29" s="416"/>
    </row>
    <row r="30" spans="1:22" ht="15.75">
      <c r="A30" s="28"/>
      <c r="B30" s="29"/>
      <c r="C30" s="29"/>
      <c r="D30" s="29"/>
      <c r="E30" s="29"/>
      <c r="F30" s="29"/>
      <c r="G30" s="29"/>
      <c r="H30" s="29"/>
      <c r="I30" s="29"/>
      <c r="J30" s="60"/>
      <c r="K30" s="58"/>
      <c r="L30" s="58"/>
      <c r="M30" s="66"/>
      <c r="N30" s="433"/>
      <c r="O30" s="413"/>
      <c r="P30" s="413"/>
      <c r="Q30" s="413"/>
      <c r="R30" s="414"/>
      <c r="S30" s="417"/>
      <c r="T30" s="413"/>
      <c r="U30" s="413"/>
      <c r="V30" s="418"/>
    </row>
    <row r="31" spans="1:22" ht="15.75">
      <c r="A31" s="40" t="s">
        <v>136</v>
      </c>
      <c r="B31" s="41" t="s">
        <v>154</v>
      </c>
      <c r="C31" s="37"/>
      <c r="D31" s="37"/>
      <c r="E31" s="37"/>
      <c r="F31" s="42" t="str">
        <f>J21</f>
        <v>29 Desember 2017</v>
      </c>
      <c r="G31" s="29"/>
      <c r="H31" s="29"/>
      <c r="I31" s="29"/>
      <c r="J31" s="60"/>
      <c r="K31" s="58"/>
      <c r="L31" s="58"/>
      <c r="M31" s="66"/>
      <c r="N31" s="432" t="s">
        <v>9</v>
      </c>
      <c r="O31" s="411" t="s">
        <v>107</v>
      </c>
      <c r="P31" s="411"/>
      <c r="Q31" s="411"/>
      <c r="R31" s="412"/>
      <c r="S31" s="419" t="str">
        <f>PENILAIAN!G23</f>
        <v>PEMBINA / IV-A</v>
      </c>
      <c r="T31" s="420"/>
      <c r="U31" s="420"/>
      <c r="V31" s="421"/>
    </row>
    <row r="32" spans="1:22" ht="15.75">
      <c r="A32" s="28"/>
      <c r="B32" s="29"/>
      <c r="C32" s="29"/>
      <c r="D32" s="29"/>
      <c r="E32" s="29"/>
      <c r="F32" s="29"/>
      <c r="G32" s="29"/>
      <c r="H32" s="29"/>
      <c r="I32" s="29"/>
      <c r="J32" s="60"/>
      <c r="K32" s="58"/>
      <c r="L32" s="58"/>
      <c r="M32" s="66"/>
      <c r="N32" s="433"/>
      <c r="O32" s="413"/>
      <c r="P32" s="413"/>
      <c r="Q32" s="413"/>
      <c r="R32" s="414"/>
      <c r="S32" s="422"/>
      <c r="T32" s="423"/>
      <c r="U32" s="423"/>
      <c r="V32" s="424"/>
    </row>
    <row r="33" spans="1:22" ht="15.75">
      <c r="A33" s="28"/>
      <c r="B33" s="37" t="s">
        <v>155</v>
      </c>
      <c r="C33" s="37"/>
      <c r="D33" s="37"/>
      <c r="E33" s="37"/>
      <c r="F33" s="37"/>
      <c r="G33" s="37"/>
      <c r="H33" s="43"/>
      <c r="I33" s="43"/>
      <c r="J33" s="67"/>
      <c r="K33" s="58"/>
      <c r="L33" s="58"/>
      <c r="M33" s="66"/>
      <c r="N33" s="432" t="s">
        <v>12</v>
      </c>
      <c r="O33" s="411" t="s">
        <v>108</v>
      </c>
      <c r="P33" s="411"/>
      <c r="Q33" s="411"/>
      <c r="R33" s="412"/>
      <c r="S33" s="419" t="str">
        <f>PENILAIAN!G24</f>
        <v>KASUBID  KOPERASI, INDUSTRI DAN PERDAGANGAN</v>
      </c>
      <c r="T33" s="420"/>
      <c r="U33" s="420"/>
      <c r="V33" s="421"/>
    </row>
    <row r="34" spans="1:22" ht="15.75">
      <c r="A34" s="28"/>
      <c r="B34" s="38"/>
      <c r="C34" s="38"/>
      <c r="D34" s="38"/>
      <c r="E34" s="38"/>
      <c r="F34" s="38"/>
      <c r="G34" s="29"/>
      <c r="H34" s="43"/>
      <c r="I34" s="43"/>
      <c r="J34" s="67"/>
      <c r="K34" s="58"/>
      <c r="L34" s="58"/>
      <c r="M34" s="66"/>
      <c r="N34" s="433"/>
      <c r="O34" s="413"/>
      <c r="P34" s="413"/>
      <c r="Q34" s="413"/>
      <c r="R34" s="414"/>
      <c r="S34" s="422"/>
      <c r="T34" s="423"/>
      <c r="U34" s="423"/>
      <c r="V34" s="424"/>
    </row>
    <row r="35" spans="1:22" ht="15.75">
      <c r="A35" s="28"/>
      <c r="B35" s="29"/>
      <c r="C35" s="29"/>
      <c r="D35" s="29"/>
      <c r="E35" s="29"/>
      <c r="F35" s="29"/>
      <c r="G35" s="29"/>
      <c r="H35" s="38"/>
      <c r="I35" s="38"/>
      <c r="J35" s="64"/>
      <c r="K35" s="58"/>
      <c r="L35" s="58"/>
      <c r="M35" s="66"/>
      <c r="N35" s="432" t="s">
        <v>15</v>
      </c>
      <c r="O35" s="411" t="s">
        <v>109</v>
      </c>
      <c r="P35" s="411"/>
      <c r="Q35" s="411"/>
      <c r="R35" s="411"/>
      <c r="S35" s="419" t="str">
        <f>PENILAIAN!G25</f>
        <v>Bappeda Kabupaten Pasuruan</v>
      </c>
      <c r="T35" s="420"/>
      <c r="U35" s="420"/>
      <c r="V35" s="421"/>
    </row>
    <row r="36" spans="1:22" ht="15.75">
      <c r="A36" s="28"/>
      <c r="B36" s="29"/>
      <c r="C36" s="29"/>
      <c r="D36" s="29"/>
      <c r="E36" s="29"/>
      <c r="F36" s="29"/>
      <c r="G36" s="29"/>
      <c r="H36" s="38"/>
      <c r="I36" s="38"/>
      <c r="J36" s="64"/>
      <c r="K36" s="58"/>
      <c r="L36" s="58"/>
      <c r="M36" s="68"/>
      <c r="N36" s="433"/>
      <c r="O36" s="413"/>
      <c r="P36" s="413"/>
      <c r="Q36" s="413"/>
      <c r="R36" s="413"/>
      <c r="S36" s="422"/>
      <c r="T36" s="423"/>
      <c r="U36" s="423"/>
      <c r="V36" s="424"/>
    </row>
    <row r="37" spans="1:22" ht="15.75">
      <c r="A37" s="28"/>
      <c r="B37" s="39" t="str">
        <f>PENILAIAN!B169</f>
        <v>RADIKUN</v>
      </c>
      <c r="C37" s="29"/>
      <c r="D37" s="29"/>
      <c r="E37" s="29"/>
      <c r="F37" s="29"/>
      <c r="G37" s="29"/>
      <c r="H37" s="29"/>
      <c r="I37" s="29"/>
      <c r="J37" s="60"/>
      <c r="K37" s="58"/>
      <c r="L37" s="58"/>
      <c r="M37" s="463" t="s">
        <v>111</v>
      </c>
      <c r="N37" s="425" t="s">
        <v>23</v>
      </c>
      <c r="O37" s="426"/>
      <c r="P37" s="426"/>
      <c r="Q37" s="426"/>
      <c r="R37" s="426"/>
      <c r="S37" s="426"/>
      <c r="T37" s="426"/>
      <c r="U37" s="426"/>
      <c r="V37" s="427"/>
    </row>
    <row r="38" spans="1:22" ht="15.75">
      <c r="A38" s="28"/>
      <c r="B38" s="44" t="str">
        <f>PENILAIAN!D170</f>
        <v>19630808 199002 1 003</v>
      </c>
      <c r="C38" s="44"/>
      <c r="D38" s="44"/>
      <c r="E38" s="29"/>
      <c r="F38" s="29"/>
      <c r="G38" s="29"/>
      <c r="H38" s="29"/>
      <c r="I38" s="29"/>
      <c r="J38" s="60"/>
      <c r="K38" s="58"/>
      <c r="L38" s="58"/>
      <c r="M38" s="462"/>
      <c r="N38" s="408"/>
      <c r="O38" s="409"/>
      <c r="P38" s="409"/>
      <c r="Q38" s="409"/>
      <c r="R38" s="409"/>
      <c r="S38" s="409"/>
      <c r="T38" s="409"/>
      <c r="U38" s="409"/>
      <c r="V38" s="410"/>
    </row>
    <row r="39" spans="1:22" ht="15.75">
      <c r="A39" s="45"/>
      <c r="B39" s="37"/>
      <c r="C39" s="37"/>
      <c r="D39" s="44"/>
      <c r="E39" s="44"/>
      <c r="F39" s="44"/>
      <c r="G39" s="29"/>
      <c r="H39" s="29"/>
      <c r="I39" s="29"/>
      <c r="J39" s="60"/>
      <c r="K39" s="58"/>
      <c r="L39" s="58"/>
      <c r="M39" s="61"/>
      <c r="N39" s="432" t="s">
        <v>2</v>
      </c>
      <c r="O39" s="411" t="s">
        <v>106</v>
      </c>
      <c r="P39" s="411"/>
      <c r="Q39" s="411"/>
      <c r="R39" s="412"/>
      <c r="S39" s="415" t="str">
        <f>PENILAIAN!G27</f>
        <v>ALFI KHASANAH,SP,MMA</v>
      </c>
      <c r="T39" s="411"/>
      <c r="U39" s="411"/>
      <c r="V39" s="416"/>
    </row>
    <row r="40" spans="1:22" ht="15.75">
      <c r="A40" s="28"/>
      <c r="B40" s="37"/>
      <c r="C40" s="44"/>
      <c r="D40" s="44"/>
      <c r="E40" s="37"/>
      <c r="F40" s="37"/>
      <c r="G40" s="46" t="s">
        <v>141</v>
      </c>
      <c r="H40" s="47" t="s">
        <v>154</v>
      </c>
      <c r="I40" s="29"/>
      <c r="J40" s="286" t="s">
        <v>153</v>
      </c>
      <c r="K40" s="58"/>
      <c r="L40" s="58"/>
      <c r="M40" s="61"/>
      <c r="N40" s="433"/>
      <c r="O40" s="413"/>
      <c r="P40" s="413"/>
      <c r="Q40" s="413"/>
      <c r="R40" s="414"/>
      <c r="S40" s="417"/>
      <c r="T40" s="413"/>
      <c r="U40" s="413"/>
      <c r="V40" s="418"/>
    </row>
    <row r="41" spans="1:22" ht="15.75">
      <c r="A41" s="28"/>
      <c r="B41" s="44"/>
      <c r="C41" s="44"/>
      <c r="D41" s="44"/>
      <c r="E41" s="44"/>
      <c r="F41" s="44"/>
      <c r="G41" s="29"/>
      <c r="H41" s="37" t="s">
        <v>143</v>
      </c>
      <c r="I41" s="37"/>
      <c r="J41" s="63"/>
      <c r="K41" s="58"/>
      <c r="L41" s="58"/>
      <c r="M41" s="61"/>
      <c r="N41" s="432" t="s">
        <v>6</v>
      </c>
      <c r="O41" s="411" t="s">
        <v>7</v>
      </c>
      <c r="P41" s="411"/>
      <c r="Q41" s="411"/>
      <c r="R41" s="412"/>
      <c r="S41" s="415" t="str">
        <f>PENILAIAN!G28</f>
        <v>19700529 199503 2 004</v>
      </c>
      <c r="T41" s="411"/>
      <c r="U41" s="411"/>
      <c r="V41" s="416"/>
    </row>
    <row r="42" spans="1:22" ht="15.75">
      <c r="A42" s="28"/>
      <c r="B42" s="38"/>
      <c r="C42" s="38"/>
      <c r="D42" s="38"/>
      <c r="E42" s="38"/>
      <c r="F42" s="38"/>
      <c r="G42" s="29"/>
      <c r="H42" s="29"/>
      <c r="I42" s="29"/>
      <c r="J42" s="60"/>
      <c r="K42" s="58"/>
      <c r="L42" s="58"/>
      <c r="M42" s="61"/>
      <c r="N42" s="433"/>
      <c r="O42" s="413"/>
      <c r="P42" s="413"/>
      <c r="Q42" s="413"/>
      <c r="R42" s="414"/>
      <c r="S42" s="417"/>
      <c r="T42" s="413"/>
      <c r="U42" s="413"/>
      <c r="V42" s="418"/>
    </row>
    <row r="43" spans="1:22" ht="15.75">
      <c r="A43" s="28"/>
      <c r="B43" s="44"/>
      <c r="C43" s="44"/>
      <c r="D43" s="44"/>
      <c r="E43" s="44"/>
      <c r="F43" s="44"/>
      <c r="G43" s="29"/>
      <c r="H43" s="29"/>
      <c r="I43" s="29"/>
      <c r="J43" s="60"/>
      <c r="K43" s="58"/>
      <c r="L43" s="58"/>
      <c r="M43" s="61"/>
      <c r="N43" s="432" t="s">
        <v>9</v>
      </c>
      <c r="O43" s="411" t="s">
        <v>107</v>
      </c>
      <c r="P43" s="411"/>
      <c r="Q43" s="411"/>
      <c r="R43" s="412"/>
      <c r="S43" s="415" t="str">
        <f>PENILAIAN!G29</f>
        <v>PEMBINA / IV-A</v>
      </c>
      <c r="T43" s="411"/>
      <c r="U43" s="411"/>
      <c r="V43" s="416"/>
    </row>
    <row r="44" spans="1:22" ht="15.75">
      <c r="A44" s="28"/>
      <c r="B44" s="29"/>
      <c r="C44" s="29"/>
      <c r="D44" s="29"/>
      <c r="E44" s="29"/>
      <c r="F44" s="29"/>
      <c r="G44" s="29"/>
      <c r="H44" s="29"/>
      <c r="I44" s="29"/>
      <c r="J44" s="60"/>
      <c r="K44" s="58"/>
      <c r="L44" s="58"/>
      <c r="M44" s="61"/>
      <c r="N44" s="433"/>
      <c r="O44" s="413"/>
      <c r="P44" s="413"/>
      <c r="Q44" s="413"/>
      <c r="R44" s="414"/>
      <c r="S44" s="417"/>
      <c r="T44" s="413"/>
      <c r="U44" s="413"/>
      <c r="V44" s="418"/>
    </row>
    <row r="45" spans="1:22" ht="15.75">
      <c r="A45" s="28"/>
      <c r="B45" s="29"/>
      <c r="C45" s="29"/>
      <c r="D45" s="29"/>
      <c r="E45" s="29"/>
      <c r="F45" s="29"/>
      <c r="G45" s="29"/>
      <c r="H45" s="39" t="str">
        <f>PENILAIAN!H178</f>
        <v>ALFI KHASANAH,SP,MMA</v>
      </c>
      <c r="I45" s="29"/>
      <c r="J45" s="60"/>
      <c r="K45" s="58"/>
      <c r="L45" s="58"/>
      <c r="M45" s="61"/>
      <c r="N45" s="432" t="s">
        <v>12</v>
      </c>
      <c r="O45" s="411" t="s">
        <v>108</v>
      </c>
      <c r="P45" s="411"/>
      <c r="Q45" s="411"/>
      <c r="R45" s="412"/>
      <c r="S45" s="419" t="str">
        <f>PENILAIAN!G30</f>
        <v>Kepala Bidang Ekonomi</v>
      </c>
      <c r="T45" s="420"/>
      <c r="U45" s="420"/>
      <c r="V45" s="421"/>
    </row>
    <row r="46" spans="1:22" ht="15.75">
      <c r="A46" s="28"/>
      <c r="B46" s="29"/>
      <c r="C46" s="29"/>
      <c r="D46" s="29"/>
      <c r="E46" s="29"/>
      <c r="F46" s="29"/>
      <c r="G46" s="29"/>
      <c r="H46" s="29" t="str">
        <f>PENILAIAN!G30</f>
        <v>Kepala Bidang Ekonomi</v>
      </c>
      <c r="I46" s="29"/>
      <c r="J46" s="60"/>
      <c r="K46" s="58"/>
      <c r="L46" s="58"/>
      <c r="M46" s="61"/>
      <c r="N46" s="433"/>
      <c r="O46" s="413"/>
      <c r="P46" s="413"/>
      <c r="Q46" s="413"/>
      <c r="R46" s="414"/>
      <c r="S46" s="422"/>
      <c r="T46" s="423"/>
      <c r="U46" s="423"/>
      <c r="V46" s="424"/>
    </row>
    <row r="47" spans="1:22" ht="15.75">
      <c r="A47" s="28"/>
      <c r="B47" s="29"/>
      <c r="C47" s="29"/>
      <c r="D47" s="29"/>
      <c r="E47" s="29"/>
      <c r="F47" s="29"/>
      <c r="G47" s="29"/>
      <c r="H47" s="29" t="s">
        <v>57</v>
      </c>
      <c r="I47" s="29" t="str">
        <f>PENILAIAN!G28</f>
        <v>19700529 199503 2 004</v>
      </c>
      <c r="J47" s="60"/>
      <c r="K47" s="58"/>
      <c r="L47" s="58"/>
      <c r="M47" s="61"/>
      <c r="N47" s="432" t="s">
        <v>15</v>
      </c>
      <c r="O47" s="411" t="s">
        <v>109</v>
      </c>
      <c r="P47" s="411"/>
      <c r="Q47" s="411"/>
      <c r="R47" s="411"/>
      <c r="S47" s="419" t="str">
        <f>PENILAIAN!G30</f>
        <v>Kepala Bidang Ekonomi</v>
      </c>
      <c r="T47" s="420"/>
      <c r="U47" s="420"/>
      <c r="V47" s="421"/>
    </row>
    <row r="48" spans="1:22" ht="15.75">
      <c r="A48" s="48"/>
      <c r="B48" s="459"/>
      <c r="C48" s="459"/>
      <c r="D48" s="459"/>
      <c r="E48" s="459"/>
      <c r="F48" s="459"/>
      <c r="G48" s="49"/>
      <c r="H48" s="49"/>
      <c r="I48" s="49"/>
      <c r="J48" s="69"/>
      <c r="K48" s="58"/>
      <c r="L48" s="58"/>
      <c r="M48" s="70"/>
      <c r="N48" s="434"/>
      <c r="O48" s="428"/>
      <c r="P48" s="428"/>
      <c r="Q48" s="428"/>
      <c r="R48" s="428"/>
      <c r="S48" s="429"/>
      <c r="T48" s="430"/>
      <c r="U48" s="430"/>
      <c r="V48" s="431"/>
    </row>
    <row r="51" spans="1:22" ht="15.75">
      <c r="A51" s="50" t="s">
        <v>112</v>
      </c>
      <c r="B51" s="405" t="s">
        <v>113</v>
      </c>
      <c r="C51" s="406"/>
      <c r="D51" s="406"/>
      <c r="E51" s="406"/>
      <c r="F51" s="406"/>
      <c r="G51" s="406"/>
      <c r="H51" s="406"/>
      <c r="I51" s="460"/>
      <c r="J51" s="71" t="s">
        <v>114</v>
      </c>
      <c r="K51" s="58"/>
      <c r="L51" s="58"/>
      <c r="M51" s="25" t="s">
        <v>120</v>
      </c>
      <c r="N51" s="26" t="s">
        <v>127</v>
      </c>
      <c r="O51" s="27"/>
      <c r="P51" s="27"/>
      <c r="Q51" s="27"/>
      <c r="R51" s="27"/>
      <c r="S51" s="27"/>
      <c r="T51" s="27"/>
      <c r="U51" s="27"/>
      <c r="V51" s="57"/>
    </row>
    <row r="52" spans="1:22" ht="15.75">
      <c r="A52" s="28"/>
      <c r="B52" s="432" t="s">
        <v>115</v>
      </c>
      <c r="C52" s="411" t="s">
        <v>116</v>
      </c>
      <c r="D52" s="411"/>
      <c r="E52" s="411"/>
      <c r="F52" s="411"/>
      <c r="G52" s="445">
        <f>[1]PENILAIAN!H32</f>
        <v>92.3333333333333</v>
      </c>
      <c r="H52" s="445"/>
      <c r="I52" s="412" t="s">
        <v>117</v>
      </c>
      <c r="J52" s="449">
        <f>[1]PENILAIAN!J32</f>
        <v>55.4</v>
      </c>
      <c r="K52" s="58"/>
      <c r="L52" s="58"/>
      <c r="M52" s="28"/>
      <c r="N52" s="29"/>
      <c r="O52" s="29"/>
      <c r="P52" s="29"/>
      <c r="Q52" s="29"/>
      <c r="R52" s="29"/>
      <c r="S52" s="29"/>
      <c r="T52" s="29"/>
      <c r="U52" s="29"/>
      <c r="V52" s="60"/>
    </row>
    <row r="53" spans="1:22" ht="15.75">
      <c r="A53" s="28"/>
      <c r="B53" s="433"/>
      <c r="C53" s="413"/>
      <c r="D53" s="413"/>
      <c r="E53" s="413"/>
      <c r="F53" s="413"/>
      <c r="G53" s="446"/>
      <c r="H53" s="446"/>
      <c r="I53" s="414"/>
      <c r="J53" s="450"/>
      <c r="K53" s="58"/>
      <c r="L53" s="58"/>
      <c r="M53" s="28"/>
      <c r="N53" s="29"/>
      <c r="O53" s="29"/>
      <c r="P53" s="29"/>
      <c r="Q53" s="29"/>
      <c r="R53" s="29"/>
      <c r="S53" s="29"/>
      <c r="T53" s="29"/>
      <c r="U53" s="29"/>
      <c r="V53" s="60"/>
    </row>
    <row r="54" spans="1:22" ht="36" customHeight="1">
      <c r="A54" s="28"/>
      <c r="B54" s="432" t="s">
        <v>6</v>
      </c>
      <c r="C54" s="420" t="s">
        <v>118</v>
      </c>
      <c r="D54" s="441"/>
      <c r="E54" s="51" t="s">
        <v>105</v>
      </c>
      <c r="F54" s="52" t="s">
        <v>95</v>
      </c>
      <c r="G54" s="455">
        <f>PENILAIAN!H42</f>
        <v>79</v>
      </c>
      <c r="H54" s="456"/>
      <c r="I54" s="73" t="str">
        <f>'[1]PERILAKU KERJA'!I12</f>
        <v>(Baik)</v>
      </c>
      <c r="J54" s="60"/>
      <c r="K54" s="58"/>
      <c r="L54" s="58"/>
      <c r="M54" s="28"/>
      <c r="N54" s="29"/>
      <c r="O54" s="29"/>
      <c r="P54" s="29"/>
      <c r="Q54" s="29"/>
      <c r="R54" s="29"/>
      <c r="S54" s="29"/>
      <c r="T54" s="29"/>
      <c r="U54" s="29"/>
      <c r="V54" s="60"/>
    </row>
    <row r="55" spans="1:22" ht="36" customHeight="1">
      <c r="A55" s="28"/>
      <c r="B55" s="448"/>
      <c r="C55" s="442"/>
      <c r="D55" s="443"/>
      <c r="E55" s="51" t="s">
        <v>110</v>
      </c>
      <c r="F55" s="53" t="s">
        <v>97</v>
      </c>
      <c r="G55" s="455">
        <f>PENILAIAN!H43</f>
        <v>77</v>
      </c>
      <c r="H55" s="456"/>
      <c r="I55" s="73" t="str">
        <f>'[1]PERILAKU KERJA'!I13</f>
        <v>(Baik)</v>
      </c>
      <c r="J55" s="60"/>
      <c r="K55" s="58"/>
      <c r="L55" s="58"/>
      <c r="M55" s="28"/>
      <c r="N55" s="29"/>
      <c r="O55" s="29"/>
      <c r="P55" s="29"/>
      <c r="Q55" s="29"/>
      <c r="R55" s="29"/>
      <c r="S55" s="29"/>
      <c r="T55" s="29"/>
      <c r="U55" s="29"/>
      <c r="V55" s="60"/>
    </row>
    <row r="56" spans="1:22" ht="36" customHeight="1">
      <c r="A56" s="28"/>
      <c r="B56" s="448"/>
      <c r="C56" s="442"/>
      <c r="D56" s="443"/>
      <c r="E56" s="51" t="s">
        <v>111</v>
      </c>
      <c r="F56" s="53" t="s">
        <v>98</v>
      </c>
      <c r="G56" s="455">
        <f>PENILAIAN!H44</f>
        <v>78</v>
      </c>
      <c r="H56" s="456"/>
      <c r="I56" s="73" t="str">
        <f>'[1]PERILAKU KERJA'!I14</f>
        <v>(Baik)</v>
      </c>
      <c r="J56" s="60"/>
      <c r="K56" s="58"/>
      <c r="L56" s="58"/>
      <c r="M56" s="28"/>
      <c r="N56" s="29"/>
      <c r="O56" s="29"/>
      <c r="P56" s="29"/>
      <c r="Q56" s="29"/>
      <c r="R56" s="29"/>
      <c r="S56" s="29"/>
      <c r="T56" s="29"/>
      <c r="U56" s="29"/>
      <c r="V56" s="60"/>
    </row>
    <row r="57" spans="1:22" ht="36" customHeight="1">
      <c r="A57" s="28"/>
      <c r="B57" s="448"/>
      <c r="C57" s="442"/>
      <c r="D57" s="443"/>
      <c r="E57" s="51">
        <v>4</v>
      </c>
      <c r="F57" s="53" t="s">
        <v>99</v>
      </c>
      <c r="G57" s="455">
        <f>PENILAIAN!H45</f>
        <v>78</v>
      </c>
      <c r="H57" s="456"/>
      <c r="I57" s="73" t="str">
        <f>'[1]PERILAKU KERJA'!I15</f>
        <v>(Baik)</v>
      </c>
      <c r="J57" s="60"/>
      <c r="K57" s="58"/>
      <c r="L57" s="58"/>
      <c r="M57" s="28"/>
      <c r="N57" s="29"/>
      <c r="O57" s="29"/>
      <c r="P57" s="29"/>
      <c r="Q57" s="29"/>
      <c r="R57" s="29"/>
      <c r="S57" s="29"/>
      <c r="T57" s="29"/>
      <c r="U57" s="29"/>
      <c r="V57" s="60"/>
    </row>
    <row r="58" spans="1:22" ht="36" customHeight="1">
      <c r="A58" s="28"/>
      <c r="B58" s="448"/>
      <c r="C58" s="442"/>
      <c r="D58" s="443"/>
      <c r="E58" s="51" t="s">
        <v>119</v>
      </c>
      <c r="F58" s="53" t="s">
        <v>100</v>
      </c>
      <c r="G58" s="455">
        <f>PENILAIAN!H46</f>
        <v>77</v>
      </c>
      <c r="H58" s="456"/>
      <c r="I58" s="73" t="str">
        <f>'[1]PERILAKU KERJA'!I16</f>
        <v>(Baik)</v>
      </c>
      <c r="J58" s="60"/>
      <c r="K58" s="58"/>
      <c r="L58" s="58"/>
      <c r="M58" s="28"/>
      <c r="N58" s="29"/>
      <c r="O58" s="29"/>
      <c r="P58" s="29"/>
      <c r="Q58" s="29"/>
      <c r="R58" s="29"/>
      <c r="S58" s="29"/>
      <c r="T58" s="29"/>
      <c r="U58" s="29"/>
      <c r="V58" s="60"/>
    </row>
    <row r="59" spans="1:22" ht="36" customHeight="1">
      <c r="A59" s="28"/>
      <c r="B59" s="448"/>
      <c r="C59" s="442"/>
      <c r="D59" s="443"/>
      <c r="E59" s="51" t="s">
        <v>120</v>
      </c>
      <c r="F59" s="53" t="s">
        <v>101</v>
      </c>
      <c r="G59" s="451" t="str">
        <f>PENILAIAN!H47</f>
        <v>-</v>
      </c>
      <c r="H59" s="452"/>
      <c r="I59" s="73" t="str">
        <f>'[1]PERILAKU KERJA'!I17</f>
        <v>(Baik)</v>
      </c>
      <c r="J59" s="60"/>
      <c r="K59" s="58"/>
      <c r="L59" s="58"/>
      <c r="M59" s="28"/>
      <c r="N59" s="29"/>
      <c r="O59" s="29"/>
      <c r="P59" s="29"/>
      <c r="Q59" s="29"/>
      <c r="R59" s="29"/>
      <c r="S59" s="29"/>
      <c r="T59" s="29"/>
      <c r="U59" s="29"/>
      <c r="V59" s="60"/>
    </row>
    <row r="60" spans="1:22" ht="36" customHeight="1">
      <c r="A60" s="28"/>
      <c r="B60" s="448"/>
      <c r="C60" s="442"/>
      <c r="D60" s="443"/>
      <c r="E60" s="453" t="s">
        <v>102</v>
      </c>
      <c r="F60" s="454"/>
      <c r="G60" s="455">
        <f>PENILAIAN!H48</f>
        <v>389</v>
      </c>
      <c r="H60" s="456"/>
      <c r="I60" s="74">
        <v>0</v>
      </c>
      <c r="J60" s="60"/>
      <c r="K60" s="58"/>
      <c r="L60" s="58"/>
      <c r="M60" s="28"/>
      <c r="N60" s="29"/>
      <c r="O60" s="29"/>
      <c r="P60" s="29"/>
      <c r="Q60" s="29"/>
      <c r="R60" s="29"/>
      <c r="S60" s="29"/>
      <c r="T60" s="29"/>
      <c r="U60" s="29"/>
      <c r="V60" s="60"/>
    </row>
    <row r="61" spans="1:22" ht="36" customHeight="1">
      <c r="A61" s="28"/>
      <c r="B61" s="448"/>
      <c r="C61" s="442"/>
      <c r="D61" s="443"/>
      <c r="E61" s="453" t="s">
        <v>103</v>
      </c>
      <c r="F61" s="454"/>
      <c r="G61" s="455">
        <f>PENILAIAN!H49</f>
        <v>77.8</v>
      </c>
      <c r="H61" s="456"/>
      <c r="I61" s="73" t="str">
        <f>'[1]PERILAKU KERJA'!I19</f>
        <v>(Baik)</v>
      </c>
      <c r="J61" s="60"/>
      <c r="K61" s="58"/>
      <c r="L61" s="58"/>
      <c r="M61" s="28"/>
      <c r="N61" s="29"/>
      <c r="O61" s="29"/>
      <c r="P61" s="29"/>
      <c r="Q61" s="29"/>
      <c r="R61" s="29"/>
      <c r="S61" s="29"/>
      <c r="T61" s="29"/>
      <c r="U61" s="29"/>
      <c r="V61" s="60"/>
    </row>
    <row r="62" spans="1:22" ht="36" customHeight="1">
      <c r="A62" s="54"/>
      <c r="B62" s="433"/>
      <c r="C62" s="423"/>
      <c r="D62" s="444"/>
      <c r="E62" s="55" t="s">
        <v>121</v>
      </c>
      <c r="F62" s="53"/>
      <c r="G62" s="447">
        <f>PENILAIAN!H50</f>
        <v>77.8</v>
      </c>
      <c r="H62" s="447"/>
      <c r="I62" s="75" t="s">
        <v>122</v>
      </c>
      <c r="J62" s="76">
        <f>PENILAIAN!J50</f>
        <v>31.12</v>
      </c>
      <c r="K62" s="58"/>
      <c r="L62" s="58"/>
      <c r="M62" s="28"/>
      <c r="N62" s="29"/>
      <c r="O62" s="29"/>
      <c r="P62" s="29"/>
      <c r="Q62" s="29"/>
      <c r="R62" s="29"/>
      <c r="S62" s="29"/>
      <c r="T62" s="29"/>
      <c r="U62" s="29"/>
      <c r="V62" s="60"/>
    </row>
    <row r="63" spans="1:22" ht="15.75">
      <c r="A63" s="435" t="s">
        <v>123</v>
      </c>
      <c r="B63" s="436"/>
      <c r="C63" s="436"/>
      <c r="D63" s="436"/>
      <c r="E63" s="436"/>
      <c r="F63" s="436"/>
      <c r="G63" s="436"/>
      <c r="H63" s="436"/>
      <c r="I63" s="437"/>
      <c r="J63" s="72" t="e">
        <f>PENILAIAN!J51</f>
        <v>#REF!</v>
      </c>
      <c r="K63" s="58"/>
      <c r="L63" s="58"/>
      <c r="M63" s="77" t="s">
        <v>129</v>
      </c>
      <c r="N63" s="33" t="s">
        <v>130</v>
      </c>
      <c r="O63" s="31"/>
      <c r="P63" s="31"/>
      <c r="Q63" s="31"/>
      <c r="R63" s="31"/>
      <c r="S63" s="31"/>
      <c r="T63" s="31"/>
      <c r="U63" s="31"/>
      <c r="V63" s="80"/>
    </row>
    <row r="64" spans="1:22" ht="15.75">
      <c r="A64" s="438"/>
      <c r="B64" s="439"/>
      <c r="C64" s="439"/>
      <c r="D64" s="439"/>
      <c r="E64" s="439"/>
      <c r="F64" s="439"/>
      <c r="G64" s="439"/>
      <c r="H64" s="439"/>
      <c r="I64" s="440"/>
      <c r="J64" s="78" t="str">
        <f>[1]PENILAIAN!J44</f>
        <v>(Baik)</v>
      </c>
      <c r="K64" s="58"/>
      <c r="L64" s="58"/>
      <c r="M64" s="28"/>
      <c r="N64" s="47" t="s">
        <v>131</v>
      </c>
      <c r="O64" s="29"/>
      <c r="P64" s="29"/>
      <c r="Q64" s="29"/>
      <c r="R64" s="29"/>
      <c r="S64" s="29"/>
      <c r="T64" s="29"/>
      <c r="U64" s="29"/>
      <c r="V64" s="60"/>
    </row>
    <row r="65" spans="1:22" ht="15.75">
      <c r="A65" s="77" t="s">
        <v>119</v>
      </c>
      <c r="B65" s="33" t="s">
        <v>124</v>
      </c>
      <c r="C65" s="31"/>
      <c r="D65" s="31"/>
      <c r="E65" s="31"/>
      <c r="F65" s="31"/>
      <c r="G65" s="31"/>
      <c r="H65" s="31"/>
      <c r="I65" s="31"/>
      <c r="J65" s="80"/>
      <c r="K65" s="58"/>
      <c r="L65" s="58"/>
      <c r="M65" s="28"/>
      <c r="N65" s="29"/>
      <c r="O65" s="29"/>
      <c r="P65" s="29"/>
      <c r="Q65" s="29"/>
      <c r="R65" s="29"/>
      <c r="S65" s="29"/>
      <c r="T65" s="29"/>
      <c r="U65" s="29"/>
      <c r="V65" s="60"/>
    </row>
    <row r="66" spans="1:22" ht="15.75">
      <c r="A66" s="28"/>
      <c r="B66" s="47" t="s">
        <v>125</v>
      </c>
      <c r="C66" s="29"/>
      <c r="D66" s="29"/>
      <c r="E66" s="29"/>
      <c r="F66" s="29"/>
      <c r="G66" s="29"/>
      <c r="H66" s="29"/>
      <c r="I66" s="29"/>
      <c r="J66" s="60"/>
      <c r="K66" s="58"/>
      <c r="L66" s="58"/>
      <c r="M66" s="28"/>
      <c r="N66" s="29"/>
      <c r="O66" s="29"/>
      <c r="P66" s="29"/>
      <c r="Q66" s="29"/>
      <c r="R66" s="29"/>
      <c r="S66" s="29"/>
      <c r="T66" s="29"/>
      <c r="U66" s="29"/>
      <c r="V66" s="60"/>
    </row>
    <row r="67" spans="1:22" ht="15.75">
      <c r="A67" s="28"/>
      <c r="B67" s="29"/>
      <c r="C67" s="29"/>
      <c r="D67" s="29"/>
      <c r="E67" s="29"/>
      <c r="F67" s="29"/>
      <c r="G67" s="29"/>
      <c r="H67" s="29"/>
      <c r="I67" s="29"/>
      <c r="J67" s="60"/>
      <c r="K67" s="58"/>
      <c r="L67" s="58"/>
      <c r="M67" s="28"/>
      <c r="N67" s="29"/>
      <c r="O67" s="29"/>
      <c r="P67" s="29"/>
      <c r="Q67" s="29"/>
      <c r="R67" s="29"/>
      <c r="S67" s="29"/>
      <c r="T67" s="29"/>
      <c r="U67" s="29"/>
      <c r="V67" s="60"/>
    </row>
    <row r="68" spans="1:22" ht="15.75">
      <c r="A68" s="28"/>
      <c r="B68" s="29"/>
      <c r="C68" s="29"/>
      <c r="D68" s="29"/>
      <c r="E68" s="29"/>
      <c r="F68" s="29"/>
      <c r="G68" s="29"/>
      <c r="H68" s="29"/>
      <c r="I68" s="29"/>
      <c r="J68" s="60"/>
      <c r="K68" s="58"/>
      <c r="L68" s="58"/>
      <c r="M68" s="28"/>
      <c r="N68" s="29"/>
      <c r="O68" s="29"/>
      <c r="P68" s="29"/>
      <c r="Q68" s="29"/>
      <c r="R68" s="29"/>
      <c r="S68" s="29"/>
      <c r="T68" s="29"/>
      <c r="U68" s="29"/>
      <c r="V68" s="60"/>
    </row>
    <row r="69" spans="1:22" ht="15.75">
      <c r="A69" s="28"/>
      <c r="B69" s="29"/>
      <c r="C69" s="29"/>
      <c r="D69" s="29"/>
      <c r="E69" s="29"/>
      <c r="F69" s="29"/>
      <c r="G69" s="29"/>
      <c r="H69" s="29"/>
      <c r="I69" s="29"/>
      <c r="J69" s="60"/>
      <c r="K69" s="58"/>
      <c r="L69" s="58"/>
      <c r="M69" s="28"/>
      <c r="N69" s="29"/>
      <c r="O69" s="29"/>
      <c r="P69" s="29"/>
      <c r="Q69" s="29"/>
      <c r="R69" s="29"/>
      <c r="S69" s="29"/>
      <c r="T69" s="29"/>
      <c r="U69" s="29"/>
      <c r="V69" s="60"/>
    </row>
    <row r="70" spans="1:22" ht="15.75">
      <c r="A70" s="28"/>
      <c r="B70" s="29"/>
      <c r="C70" s="29"/>
      <c r="D70" s="29"/>
      <c r="E70" s="29"/>
      <c r="F70" s="29"/>
      <c r="G70" s="29"/>
      <c r="H70" s="29"/>
      <c r="I70" s="29"/>
      <c r="J70" s="60"/>
      <c r="K70" s="58"/>
      <c r="L70" s="58"/>
      <c r="M70" s="28"/>
      <c r="N70" s="29"/>
      <c r="O70" s="29"/>
      <c r="P70" s="29"/>
      <c r="Q70" s="29"/>
      <c r="R70" s="29"/>
      <c r="S70" s="29"/>
      <c r="T70" s="29"/>
      <c r="U70" s="29"/>
      <c r="V70" s="60"/>
    </row>
    <row r="71" spans="1:22" ht="15.75">
      <c r="A71" s="28"/>
      <c r="B71" s="29"/>
      <c r="C71" s="29"/>
      <c r="D71" s="29"/>
      <c r="E71" s="29"/>
      <c r="F71" s="29"/>
      <c r="G71" s="29"/>
      <c r="H71" s="29"/>
      <c r="I71" s="29"/>
      <c r="J71" s="60"/>
      <c r="K71" s="58"/>
      <c r="L71" s="58"/>
      <c r="M71" s="28"/>
      <c r="N71" s="29"/>
      <c r="O71" s="29"/>
      <c r="P71" s="29"/>
      <c r="Q71" s="29"/>
      <c r="R71" s="29"/>
      <c r="S71" s="29"/>
      <c r="T71" s="29"/>
      <c r="U71" s="29"/>
      <c r="V71" s="60"/>
    </row>
    <row r="72" spans="1:22" ht="15.75">
      <c r="A72" s="28"/>
      <c r="B72" s="29"/>
      <c r="C72" s="29"/>
      <c r="D72" s="29"/>
      <c r="E72" s="29"/>
      <c r="F72" s="29"/>
      <c r="G72" s="29"/>
      <c r="H72" s="29"/>
      <c r="I72" s="29"/>
      <c r="J72" s="60"/>
      <c r="K72" s="58"/>
      <c r="L72" s="58"/>
      <c r="M72" s="28"/>
      <c r="N72" s="29"/>
      <c r="O72" s="29"/>
      <c r="P72" s="29"/>
      <c r="Q72" s="29"/>
      <c r="R72" s="29"/>
      <c r="S72" s="29"/>
      <c r="T72" s="29"/>
      <c r="U72" s="29"/>
      <c r="V72" s="60"/>
    </row>
    <row r="73" spans="1:22" ht="15.75">
      <c r="A73" s="28"/>
      <c r="B73" s="29"/>
      <c r="C73" s="29"/>
      <c r="D73" s="29"/>
      <c r="E73" s="29"/>
      <c r="F73" s="29"/>
      <c r="G73" s="29"/>
      <c r="H73" s="29"/>
      <c r="I73" s="29"/>
      <c r="J73" s="60"/>
      <c r="K73" s="58"/>
      <c r="L73" s="58"/>
      <c r="M73" s="28"/>
      <c r="N73" s="29"/>
      <c r="O73" s="29"/>
      <c r="P73" s="29"/>
      <c r="Q73" s="29"/>
      <c r="R73" s="29"/>
      <c r="S73" s="29"/>
      <c r="T73" s="29"/>
      <c r="U73" s="29"/>
      <c r="V73" s="60"/>
    </row>
    <row r="74" spans="1:22" ht="15.75">
      <c r="A74" s="28"/>
      <c r="B74" s="29"/>
      <c r="C74" s="29"/>
      <c r="D74" s="29"/>
      <c r="E74" s="29"/>
      <c r="F74" s="29"/>
      <c r="G74" s="29"/>
      <c r="H74" s="29"/>
      <c r="I74" s="29"/>
      <c r="J74" s="60"/>
      <c r="K74" s="58"/>
      <c r="L74" s="58"/>
      <c r="M74" s="28"/>
      <c r="N74" s="29"/>
      <c r="O74" s="29"/>
      <c r="P74" s="29"/>
      <c r="Q74" s="29"/>
      <c r="R74" s="29"/>
      <c r="S74" s="29"/>
      <c r="T74" s="29"/>
      <c r="U74" s="29"/>
      <c r="V74" s="60"/>
    </row>
    <row r="75" spans="1:22" ht="15.75">
      <c r="A75" s="28"/>
      <c r="B75" s="29"/>
      <c r="C75" s="29"/>
      <c r="D75" s="29"/>
      <c r="E75" s="29"/>
      <c r="F75" s="29"/>
      <c r="G75" s="29"/>
      <c r="H75" s="29"/>
      <c r="I75" s="29"/>
      <c r="J75" s="60"/>
      <c r="K75" s="58"/>
      <c r="L75" s="58"/>
      <c r="M75" s="28"/>
      <c r="N75" s="29"/>
      <c r="O75" s="29"/>
      <c r="P75" s="29"/>
      <c r="Q75" s="29"/>
      <c r="R75" s="29"/>
      <c r="S75" s="29"/>
      <c r="T75" s="29"/>
      <c r="U75" s="29"/>
      <c r="V75" s="60"/>
    </row>
    <row r="76" spans="1:22" ht="15.75">
      <c r="A76" s="28"/>
      <c r="B76" s="29"/>
      <c r="C76" s="29"/>
      <c r="D76" s="29"/>
      <c r="E76" s="29"/>
      <c r="F76" s="29"/>
      <c r="G76" s="29"/>
      <c r="H76" s="29"/>
      <c r="I76" s="29"/>
      <c r="J76" s="60"/>
      <c r="K76" s="58"/>
      <c r="L76" s="58"/>
      <c r="M76" s="28"/>
      <c r="N76" s="29"/>
      <c r="O76" s="29"/>
      <c r="P76" s="29"/>
      <c r="Q76" s="29"/>
      <c r="R76" s="29"/>
      <c r="S76" s="29"/>
      <c r="T76" s="29"/>
      <c r="U76" s="29"/>
      <c r="V76" s="60"/>
    </row>
    <row r="77" spans="1:22" ht="15.75">
      <c r="A77" s="28"/>
      <c r="B77" s="29"/>
      <c r="C77" s="29"/>
      <c r="D77" s="29"/>
      <c r="E77" s="29"/>
      <c r="F77" s="29"/>
      <c r="G77" s="29"/>
      <c r="H77" s="29"/>
      <c r="I77" s="29"/>
      <c r="J77" s="60"/>
      <c r="K77" s="58"/>
      <c r="L77" s="58"/>
      <c r="M77" s="28"/>
      <c r="N77" s="29"/>
      <c r="O77" s="29"/>
      <c r="P77" s="29"/>
      <c r="Q77" s="29"/>
      <c r="R77" s="29"/>
      <c r="S77" s="29"/>
      <c r="T77" s="29"/>
      <c r="U77" s="29"/>
      <c r="V77" s="60"/>
    </row>
    <row r="78" spans="1:22" ht="15.75">
      <c r="A78" s="28"/>
      <c r="B78" s="29"/>
      <c r="C78" s="29"/>
      <c r="D78" s="29"/>
      <c r="E78" s="29"/>
      <c r="F78" s="29"/>
      <c r="G78" s="29"/>
      <c r="H78" s="29"/>
      <c r="I78" s="29"/>
      <c r="J78" s="60"/>
      <c r="K78" s="58"/>
      <c r="L78" s="58"/>
      <c r="M78" s="28"/>
      <c r="N78" s="29"/>
      <c r="O78" s="29"/>
      <c r="P78" s="29"/>
      <c r="Q78" s="29"/>
      <c r="R78" s="29"/>
      <c r="S78" s="29"/>
      <c r="T78" s="29"/>
      <c r="U78" s="29"/>
      <c r="V78" s="60"/>
    </row>
    <row r="79" spans="1:22" ht="15.75">
      <c r="A79" s="28"/>
      <c r="B79" s="29"/>
      <c r="C79" s="29"/>
      <c r="D79" s="29"/>
      <c r="E79" s="29"/>
      <c r="F79" s="29"/>
      <c r="G79" s="29"/>
      <c r="H79" s="29"/>
      <c r="I79" s="29"/>
      <c r="J79" s="60"/>
      <c r="K79" s="58"/>
      <c r="L79" s="58"/>
      <c r="M79" s="28"/>
      <c r="N79" s="29"/>
      <c r="O79" s="29"/>
      <c r="P79" s="29"/>
      <c r="Q79" s="29"/>
      <c r="R79" s="29"/>
      <c r="S79" s="29"/>
      <c r="T79" s="29"/>
      <c r="U79" s="29"/>
      <c r="V79" s="60"/>
    </row>
    <row r="80" spans="1:22" ht="15.75">
      <c r="A80" s="28"/>
      <c r="B80" s="29"/>
      <c r="C80" s="29"/>
      <c r="D80" s="29"/>
      <c r="E80" s="29"/>
      <c r="F80" s="29"/>
      <c r="G80" s="29"/>
      <c r="H80" s="29"/>
      <c r="I80" s="29"/>
      <c r="J80" s="60"/>
      <c r="K80" s="58"/>
      <c r="L80" s="58"/>
      <c r="M80" s="28"/>
      <c r="N80" s="29"/>
      <c r="O80" s="29"/>
      <c r="P80" s="29"/>
      <c r="Q80" s="29"/>
      <c r="R80" s="29"/>
      <c r="S80" s="29"/>
      <c r="T80" s="29"/>
      <c r="U80" s="29"/>
      <c r="V80" s="60"/>
    </row>
    <row r="81" spans="1:22" ht="15.75">
      <c r="A81" s="28"/>
      <c r="B81" s="29"/>
      <c r="C81" s="29"/>
      <c r="D81" s="29"/>
      <c r="E81" s="29"/>
      <c r="F81" s="29"/>
      <c r="G81" s="29"/>
      <c r="H81" s="29"/>
      <c r="I81" s="29"/>
      <c r="J81" s="60"/>
      <c r="K81" s="58"/>
      <c r="L81" s="58"/>
      <c r="M81" s="28"/>
      <c r="N81" s="29"/>
      <c r="O81" s="29"/>
      <c r="P81" s="29"/>
      <c r="Q81" s="29"/>
      <c r="R81" s="29"/>
      <c r="S81" s="29"/>
      <c r="T81" s="29"/>
      <c r="U81" s="29"/>
      <c r="V81" s="60"/>
    </row>
    <row r="82" spans="1:22" ht="15.75">
      <c r="A82" s="28"/>
      <c r="B82" s="29"/>
      <c r="C82" s="29"/>
      <c r="D82" s="29"/>
      <c r="E82" s="29"/>
      <c r="F82" s="29"/>
      <c r="G82" s="29"/>
      <c r="H82" s="29"/>
      <c r="I82" s="29"/>
      <c r="J82" s="60"/>
      <c r="K82" s="58"/>
      <c r="L82" s="58"/>
      <c r="M82" s="28"/>
      <c r="N82" s="29"/>
      <c r="O82" s="29"/>
      <c r="P82" s="29"/>
      <c r="Q82" s="29"/>
      <c r="R82" s="29"/>
      <c r="S82" s="29"/>
      <c r="T82" s="29"/>
      <c r="U82" s="29"/>
      <c r="V82" s="60"/>
    </row>
    <row r="83" spans="1:22" ht="15.75">
      <c r="A83" s="28"/>
      <c r="B83" s="29"/>
      <c r="C83" s="29"/>
      <c r="D83" s="29"/>
      <c r="E83" s="29"/>
      <c r="F83" s="29"/>
      <c r="G83" s="29"/>
      <c r="H83" s="29"/>
      <c r="I83" s="29"/>
      <c r="J83" s="60"/>
      <c r="K83" s="58"/>
      <c r="L83" s="58"/>
      <c r="M83" s="28"/>
      <c r="N83" s="29"/>
      <c r="O83" s="29"/>
      <c r="P83" s="29"/>
      <c r="Q83" s="29"/>
      <c r="R83" s="29"/>
      <c r="S83" s="29"/>
      <c r="T83" s="29"/>
      <c r="U83" s="29"/>
      <c r="V83" s="60"/>
    </row>
    <row r="84" spans="1:22" ht="15.75">
      <c r="A84" s="28"/>
      <c r="B84" s="29"/>
      <c r="C84" s="29"/>
      <c r="D84" s="29"/>
      <c r="E84" s="29"/>
      <c r="F84" s="29"/>
      <c r="G84" s="29"/>
      <c r="H84" s="29"/>
      <c r="I84" s="29"/>
      <c r="J84" s="60"/>
      <c r="K84" s="58"/>
      <c r="L84" s="58"/>
      <c r="M84" s="28"/>
      <c r="N84" s="29"/>
      <c r="O84" s="29"/>
      <c r="P84" s="29"/>
      <c r="Q84" s="29"/>
      <c r="R84" s="29"/>
      <c r="S84" s="29"/>
      <c r="T84" s="29"/>
      <c r="U84" s="29"/>
      <c r="V84" s="60"/>
    </row>
    <row r="85" spans="1:22" ht="15.75">
      <c r="A85" s="28"/>
      <c r="B85" s="29"/>
      <c r="C85" s="29"/>
      <c r="D85" s="29"/>
      <c r="E85" s="29"/>
      <c r="F85" s="29"/>
      <c r="G85" s="29"/>
      <c r="H85" s="29"/>
      <c r="I85" s="82" t="s">
        <v>156</v>
      </c>
      <c r="J85" s="83" t="str">
        <f>J21</f>
        <v>29 Desember 2017</v>
      </c>
      <c r="K85" s="58"/>
      <c r="L85" s="58"/>
      <c r="M85" s="28"/>
      <c r="N85" s="29"/>
      <c r="O85" s="29"/>
      <c r="P85" s="29"/>
      <c r="Q85" s="29"/>
      <c r="R85" s="29"/>
      <c r="S85" s="29"/>
      <c r="T85" s="29"/>
      <c r="U85" s="82" t="s">
        <v>156</v>
      </c>
      <c r="V85" s="83" t="str">
        <f>J85</f>
        <v>29 Desember 2017</v>
      </c>
    </row>
    <row r="86" spans="1:22" ht="15.75">
      <c r="A86" s="48"/>
      <c r="B86" s="81"/>
      <c r="C86" s="81"/>
      <c r="D86" s="81"/>
      <c r="E86" s="81"/>
      <c r="F86" s="81"/>
      <c r="G86" s="81"/>
      <c r="H86" s="81"/>
      <c r="I86" s="81"/>
      <c r="J86" s="84"/>
      <c r="K86" s="58"/>
      <c r="L86" s="58"/>
      <c r="M86" s="48"/>
      <c r="N86" s="81"/>
      <c r="O86" s="81"/>
      <c r="P86" s="81"/>
      <c r="Q86" s="81"/>
      <c r="R86" s="81"/>
      <c r="S86" s="81"/>
      <c r="T86" s="81"/>
      <c r="U86" s="81"/>
      <c r="V86" s="84"/>
    </row>
    <row r="87" spans="1:22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</row>
  </sheetData>
  <mergeCells count="75">
    <mergeCell ref="M8:V8"/>
    <mergeCell ref="M9:V9"/>
    <mergeCell ref="U12:V12"/>
    <mergeCell ref="B48:F48"/>
    <mergeCell ref="B51:I51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  <mergeCell ref="N43:N44"/>
    <mergeCell ref="G62:H62"/>
    <mergeCell ref="B52:B53"/>
    <mergeCell ref="B54:B62"/>
    <mergeCell ref="I52:I53"/>
    <mergeCell ref="J52:J53"/>
    <mergeCell ref="G59:H59"/>
    <mergeCell ref="E60:F60"/>
    <mergeCell ref="G60:H60"/>
    <mergeCell ref="E61:F61"/>
    <mergeCell ref="G61:H61"/>
    <mergeCell ref="G54:H54"/>
    <mergeCell ref="G55:H55"/>
    <mergeCell ref="G56:H56"/>
    <mergeCell ref="G57:H57"/>
    <mergeCell ref="G58:H58"/>
    <mergeCell ref="N45:N46"/>
    <mergeCell ref="N47:N48"/>
    <mergeCell ref="A63:I64"/>
    <mergeCell ref="C54:D62"/>
    <mergeCell ref="C52:F53"/>
    <mergeCell ref="G52:H53"/>
    <mergeCell ref="O47:R48"/>
    <mergeCell ref="S47:V48"/>
    <mergeCell ref="O43:R44"/>
    <mergeCell ref="S43:V44"/>
    <mergeCell ref="O45:R46"/>
    <mergeCell ref="S45:V46"/>
    <mergeCell ref="O33:R34"/>
    <mergeCell ref="S33:V34"/>
    <mergeCell ref="N37:V38"/>
    <mergeCell ref="O41:R42"/>
    <mergeCell ref="S41:V42"/>
    <mergeCell ref="O39:R40"/>
    <mergeCell ref="S39:V40"/>
    <mergeCell ref="O35:R36"/>
    <mergeCell ref="S35:V36"/>
    <mergeCell ref="N33:N34"/>
    <mergeCell ref="N35:N36"/>
    <mergeCell ref="N39:N40"/>
    <mergeCell ref="N41:N42"/>
    <mergeCell ref="O31:R32"/>
    <mergeCell ref="S31:V32"/>
    <mergeCell ref="O21:R22"/>
    <mergeCell ref="S21:V22"/>
    <mergeCell ref="O23:R24"/>
    <mergeCell ref="S23:V24"/>
    <mergeCell ref="N25:V26"/>
    <mergeCell ref="O27:R28"/>
    <mergeCell ref="S27:V28"/>
    <mergeCell ref="O29:R30"/>
    <mergeCell ref="S29:V30"/>
    <mergeCell ref="N13:V14"/>
    <mergeCell ref="O17:R18"/>
    <mergeCell ref="S17:V18"/>
    <mergeCell ref="O19:R20"/>
    <mergeCell ref="S19:V20"/>
    <mergeCell ref="O15:R16"/>
    <mergeCell ref="S15:V16"/>
  </mergeCells>
  <printOptions horizontalCentered="1"/>
  <pageMargins left="0.78680555555555598" right="0.196527777777778" top="0.39305555555555599" bottom="0.39305555555555599" header="0.31458333333333299" footer="0.31458333333333299"/>
  <pageSetup paperSize="8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D11" sqref="D11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464" t="s">
        <v>157</v>
      </c>
      <c r="B1" s="464"/>
      <c r="C1" s="464"/>
      <c r="D1" s="464"/>
      <c r="E1" s="464"/>
    </row>
    <row r="2" spans="1:5" ht="23.25">
      <c r="A2" s="1"/>
      <c r="B2" s="1"/>
      <c r="C2" s="1"/>
      <c r="D2" s="1"/>
      <c r="E2" s="1"/>
    </row>
    <row r="3" spans="1:5" ht="15">
      <c r="A3" s="465" t="s">
        <v>158</v>
      </c>
      <c r="B3" s="465"/>
      <c r="C3" s="465"/>
      <c r="D3" s="465"/>
      <c r="E3" s="465"/>
    </row>
    <row r="5" spans="1:5">
      <c r="A5" s="2" t="s">
        <v>159</v>
      </c>
      <c r="B5" s="2" t="s">
        <v>160</v>
      </c>
      <c r="C5" s="2" t="s">
        <v>161</v>
      </c>
      <c r="D5" s="3" t="s">
        <v>162</v>
      </c>
      <c r="E5" s="2" t="s">
        <v>13</v>
      </c>
    </row>
    <row r="6" spans="1:5">
      <c r="A6" s="4">
        <v>1</v>
      </c>
      <c r="B6" s="5" t="s">
        <v>163</v>
      </c>
      <c r="C6" s="6" t="s">
        <v>164</v>
      </c>
      <c r="D6" s="7" t="s">
        <v>165</v>
      </c>
      <c r="E6" s="7" t="s">
        <v>166</v>
      </c>
    </row>
    <row r="7" spans="1:5">
      <c r="A7" s="8">
        <v>2</v>
      </c>
      <c r="B7" s="9" t="s">
        <v>167</v>
      </c>
      <c r="C7" s="8" t="s">
        <v>168</v>
      </c>
      <c r="D7" s="9" t="s">
        <v>169</v>
      </c>
      <c r="E7" s="9" t="s">
        <v>170</v>
      </c>
    </row>
    <row r="8" spans="1:5">
      <c r="A8" s="10">
        <v>3</v>
      </c>
      <c r="B8" s="11" t="s">
        <v>171</v>
      </c>
      <c r="C8" s="8" t="s">
        <v>172</v>
      </c>
      <c r="D8" s="12" t="s">
        <v>173</v>
      </c>
      <c r="E8" s="12" t="s">
        <v>174</v>
      </c>
    </row>
    <row r="9" spans="1:5">
      <c r="A9" s="10">
        <v>4</v>
      </c>
      <c r="B9" s="13" t="s">
        <v>175</v>
      </c>
      <c r="C9" s="10" t="s">
        <v>176</v>
      </c>
      <c r="D9" s="12" t="s">
        <v>177</v>
      </c>
      <c r="E9" s="12" t="s">
        <v>178</v>
      </c>
    </row>
    <row r="10" spans="1:5">
      <c r="A10" s="8">
        <v>5</v>
      </c>
      <c r="B10" s="13" t="s">
        <v>179</v>
      </c>
      <c r="C10" s="10" t="s">
        <v>180</v>
      </c>
      <c r="D10" s="9" t="s">
        <v>181</v>
      </c>
      <c r="E10" s="9" t="s">
        <v>178</v>
      </c>
    </row>
    <row r="11" spans="1:5">
      <c r="A11" s="10">
        <v>6</v>
      </c>
      <c r="B11" s="13" t="s">
        <v>182</v>
      </c>
      <c r="C11" s="10" t="s">
        <v>183</v>
      </c>
      <c r="D11" s="12" t="s">
        <v>184</v>
      </c>
      <c r="E11" s="12" t="s">
        <v>178</v>
      </c>
    </row>
    <row r="12" spans="1:5">
      <c r="A12" s="10">
        <v>7</v>
      </c>
      <c r="B12" s="14" t="s">
        <v>185</v>
      </c>
      <c r="C12" s="15" t="s">
        <v>186</v>
      </c>
      <c r="D12" s="12" t="s">
        <v>184</v>
      </c>
      <c r="E12" s="12" t="s">
        <v>178</v>
      </c>
    </row>
    <row r="13" spans="1:5">
      <c r="A13" s="8">
        <v>8</v>
      </c>
      <c r="B13" s="13" t="s">
        <v>187</v>
      </c>
      <c r="C13" s="10" t="s">
        <v>188</v>
      </c>
      <c r="D13" s="9" t="s">
        <v>169</v>
      </c>
      <c r="E13" s="9" t="s">
        <v>189</v>
      </c>
    </row>
    <row r="14" spans="1:5">
      <c r="A14" s="10">
        <v>9</v>
      </c>
      <c r="B14" s="16" t="s">
        <v>190</v>
      </c>
      <c r="C14" s="10" t="s">
        <v>191</v>
      </c>
      <c r="D14" s="12" t="s">
        <v>192</v>
      </c>
      <c r="E14" s="12" t="s">
        <v>178</v>
      </c>
    </row>
    <row r="15" spans="1:5">
      <c r="A15" s="10">
        <v>10</v>
      </c>
      <c r="B15" s="17" t="s">
        <v>193</v>
      </c>
      <c r="C15" s="10" t="s">
        <v>194</v>
      </c>
      <c r="D15" s="9" t="s">
        <v>195</v>
      </c>
      <c r="E15" s="12" t="s">
        <v>178</v>
      </c>
    </row>
    <row r="16" spans="1:5">
      <c r="A16" s="8">
        <v>11</v>
      </c>
      <c r="B16" s="13" t="s">
        <v>196</v>
      </c>
      <c r="C16" s="10" t="s">
        <v>197</v>
      </c>
      <c r="D16" s="9" t="s">
        <v>195</v>
      </c>
      <c r="E16" s="9" t="s">
        <v>198</v>
      </c>
    </row>
    <row r="17" spans="1:5">
      <c r="A17" s="10">
        <v>12</v>
      </c>
      <c r="B17" s="16" t="s">
        <v>199</v>
      </c>
      <c r="C17" s="18" t="s">
        <v>200</v>
      </c>
      <c r="D17" s="12" t="s">
        <v>192</v>
      </c>
      <c r="E17" s="12" t="s">
        <v>178</v>
      </c>
    </row>
    <row r="18" spans="1:5">
      <c r="A18" s="10">
        <v>13</v>
      </c>
      <c r="B18" s="13" t="s">
        <v>201</v>
      </c>
      <c r="C18" s="10" t="s">
        <v>202</v>
      </c>
      <c r="D18" s="12" t="s">
        <v>184</v>
      </c>
      <c r="E18" s="12" t="s">
        <v>178</v>
      </c>
    </row>
    <row r="19" spans="1:5">
      <c r="A19" s="8">
        <v>14</v>
      </c>
      <c r="B19" s="13" t="s">
        <v>203</v>
      </c>
      <c r="C19" s="10" t="s">
        <v>204</v>
      </c>
      <c r="D19" s="9" t="s">
        <v>205</v>
      </c>
      <c r="E19" s="9" t="s">
        <v>206</v>
      </c>
    </row>
    <row r="20" spans="1:5">
      <c r="A20" s="10">
        <v>15</v>
      </c>
      <c r="B20" s="13" t="s">
        <v>207</v>
      </c>
      <c r="C20" s="10" t="s">
        <v>25</v>
      </c>
      <c r="D20" s="9" t="s">
        <v>169</v>
      </c>
      <c r="E20" s="12" t="s">
        <v>208</v>
      </c>
    </row>
    <row r="21" spans="1:5">
      <c r="A21" s="10">
        <v>16</v>
      </c>
      <c r="B21" s="13" t="s">
        <v>209</v>
      </c>
      <c r="C21" s="10" t="s">
        <v>8</v>
      </c>
      <c r="D21" s="12" t="s">
        <v>177</v>
      </c>
      <c r="E21" s="12" t="s">
        <v>210</v>
      </c>
    </row>
    <row r="22" spans="1:5">
      <c r="A22" s="8">
        <v>17</v>
      </c>
      <c r="B22" s="13" t="s">
        <v>211</v>
      </c>
      <c r="C22" s="10" t="s">
        <v>212</v>
      </c>
      <c r="D22" s="9" t="s">
        <v>181</v>
      </c>
      <c r="E22" s="12" t="s">
        <v>210</v>
      </c>
    </row>
    <row r="23" spans="1:5">
      <c r="A23" s="10">
        <v>18</v>
      </c>
      <c r="B23" s="13" t="s">
        <v>213</v>
      </c>
      <c r="C23" s="10" t="s">
        <v>20</v>
      </c>
      <c r="D23" s="9" t="s">
        <v>169</v>
      </c>
      <c r="E23" s="12" t="s">
        <v>214</v>
      </c>
    </row>
    <row r="24" spans="1:5">
      <c r="A24" s="10">
        <v>19</v>
      </c>
      <c r="B24" s="16" t="s">
        <v>215</v>
      </c>
      <c r="C24" s="10" t="s">
        <v>216</v>
      </c>
      <c r="D24" s="12" t="s">
        <v>217</v>
      </c>
      <c r="E24" s="12" t="s">
        <v>210</v>
      </c>
    </row>
    <row r="25" spans="1:5">
      <c r="A25" s="8">
        <v>20</v>
      </c>
      <c r="B25" s="12" t="s">
        <v>218</v>
      </c>
      <c r="C25" s="10" t="s">
        <v>219</v>
      </c>
      <c r="D25" s="9" t="s">
        <v>169</v>
      </c>
      <c r="E25" s="9" t="s">
        <v>220</v>
      </c>
    </row>
    <row r="26" spans="1:5">
      <c r="A26" s="10">
        <v>21</v>
      </c>
      <c r="B26" s="11" t="s">
        <v>221</v>
      </c>
      <c r="C26" s="8" t="s">
        <v>222</v>
      </c>
      <c r="D26" s="9" t="s">
        <v>195</v>
      </c>
      <c r="E26" s="12" t="s">
        <v>223</v>
      </c>
    </row>
    <row r="27" spans="1:5">
      <c r="A27" s="10">
        <v>22</v>
      </c>
      <c r="B27" s="16" t="s">
        <v>224</v>
      </c>
      <c r="C27" s="18" t="s">
        <v>225</v>
      </c>
      <c r="D27" s="12" t="s">
        <v>177</v>
      </c>
      <c r="E27" s="12" t="s">
        <v>226</v>
      </c>
    </row>
    <row r="28" spans="1:5">
      <c r="A28" s="8">
        <v>23</v>
      </c>
      <c r="B28" s="16" t="s">
        <v>227</v>
      </c>
      <c r="C28" s="19" t="s">
        <v>228</v>
      </c>
      <c r="D28" s="12" t="s">
        <v>184</v>
      </c>
      <c r="E28" s="12" t="s">
        <v>226</v>
      </c>
    </row>
    <row r="29" spans="1:5">
      <c r="A29" s="10">
        <v>24</v>
      </c>
      <c r="B29" s="13" t="s">
        <v>229</v>
      </c>
      <c r="C29" s="10" t="s">
        <v>230</v>
      </c>
      <c r="D29" s="9" t="s">
        <v>169</v>
      </c>
      <c r="E29" s="9" t="s">
        <v>231</v>
      </c>
    </row>
    <row r="30" spans="1:5">
      <c r="A30" s="10">
        <v>25</v>
      </c>
      <c r="B30" s="16" t="s">
        <v>232</v>
      </c>
      <c r="C30" s="10" t="s">
        <v>233</v>
      </c>
      <c r="D30" s="12" t="s">
        <v>177</v>
      </c>
      <c r="E30" s="12" t="s">
        <v>226</v>
      </c>
    </row>
    <row r="31" spans="1:5">
      <c r="A31" s="8">
        <v>26</v>
      </c>
      <c r="B31" s="16" t="s">
        <v>234</v>
      </c>
      <c r="C31" s="10" t="s">
        <v>235</v>
      </c>
      <c r="D31" s="12" t="s">
        <v>217</v>
      </c>
      <c r="E31" s="12" t="s">
        <v>226</v>
      </c>
    </row>
    <row r="32" spans="1:5">
      <c r="A32" s="10">
        <v>27</v>
      </c>
      <c r="B32" s="12" t="s">
        <v>236</v>
      </c>
      <c r="C32" s="10" t="s">
        <v>237</v>
      </c>
      <c r="D32" s="9" t="s">
        <v>169</v>
      </c>
      <c r="E32" s="9" t="s">
        <v>238</v>
      </c>
    </row>
    <row r="33" spans="1:5">
      <c r="A33" s="10">
        <v>28</v>
      </c>
      <c r="B33" s="13" t="s">
        <v>239</v>
      </c>
      <c r="C33" s="10" t="s">
        <v>240</v>
      </c>
      <c r="D33" s="9" t="s">
        <v>195</v>
      </c>
      <c r="E33" s="12" t="s">
        <v>241</v>
      </c>
    </row>
    <row r="34" spans="1:5">
      <c r="A34" s="8">
        <v>29</v>
      </c>
      <c r="B34" s="16" t="s">
        <v>242</v>
      </c>
      <c r="C34" s="10" t="s">
        <v>243</v>
      </c>
      <c r="D34" s="12" t="s">
        <v>177</v>
      </c>
      <c r="E34" s="12" t="s">
        <v>244</v>
      </c>
    </row>
    <row r="35" spans="1:5">
      <c r="A35" s="10">
        <v>30</v>
      </c>
      <c r="B35" s="16" t="s">
        <v>245</v>
      </c>
      <c r="C35" s="10" t="s">
        <v>246</v>
      </c>
      <c r="D35" s="12" t="s">
        <v>177</v>
      </c>
      <c r="E35" s="12" t="s">
        <v>244</v>
      </c>
    </row>
    <row r="36" spans="1:5">
      <c r="A36" s="10">
        <v>31</v>
      </c>
      <c r="B36" s="13" t="s">
        <v>247</v>
      </c>
      <c r="C36" s="10" t="s">
        <v>248</v>
      </c>
      <c r="D36" s="9" t="s">
        <v>195</v>
      </c>
      <c r="E36" s="12" t="s">
        <v>249</v>
      </c>
    </row>
    <row r="37" spans="1:5">
      <c r="A37" s="8">
        <v>32</v>
      </c>
      <c r="B37" s="13" t="s">
        <v>250</v>
      </c>
      <c r="C37" s="10" t="s">
        <v>251</v>
      </c>
      <c r="D37" s="12" t="s">
        <v>177</v>
      </c>
      <c r="E37" s="12" t="s">
        <v>244</v>
      </c>
    </row>
    <row r="38" spans="1:5">
      <c r="A38" s="10">
        <v>33</v>
      </c>
      <c r="B38" s="16" t="s">
        <v>252</v>
      </c>
      <c r="C38" s="18" t="s">
        <v>253</v>
      </c>
      <c r="D38" s="12" t="s">
        <v>217</v>
      </c>
      <c r="E38" s="12" t="s">
        <v>244</v>
      </c>
    </row>
    <row r="39" spans="1:5">
      <c r="A39" s="10">
        <v>34</v>
      </c>
      <c r="B39" s="16" t="s">
        <v>254</v>
      </c>
      <c r="C39" s="10" t="s">
        <v>255</v>
      </c>
      <c r="D39" s="12" t="s">
        <v>184</v>
      </c>
      <c r="E39" s="12" t="s">
        <v>244</v>
      </c>
    </row>
    <row r="40" spans="1:5">
      <c r="A40" s="8">
        <v>35</v>
      </c>
      <c r="B40" s="12" t="s">
        <v>256</v>
      </c>
      <c r="C40" s="10" t="s">
        <v>257</v>
      </c>
      <c r="D40" s="9" t="s">
        <v>169</v>
      </c>
      <c r="E40" s="12" t="s">
        <v>258</v>
      </c>
    </row>
    <row r="41" spans="1:5">
      <c r="A41" s="10">
        <v>36</v>
      </c>
      <c r="B41" s="13" t="s">
        <v>259</v>
      </c>
      <c r="C41" s="10" t="s">
        <v>260</v>
      </c>
      <c r="D41" s="12" t="s">
        <v>173</v>
      </c>
      <c r="E41" s="9" t="s">
        <v>261</v>
      </c>
    </row>
    <row r="42" spans="1:5">
      <c r="A42" s="10">
        <v>37</v>
      </c>
      <c r="B42" s="13" t="s">
        <v>262</v>
      </c>
      <c r="C42" s="10" t="s">
        <v>263</v>
      </c>
      <c r="D42" s="12" t="s">
        <v>184</v>
      </c>
      <c r="E42" s="12" t="s">
        <v>264</v>
      </c>
    </row>
    <row r="43" spans="1:5">
      <c r="A43" s="8">
        <v>38</v>
      </c>
      <c r="B43" s="16" t="s">
        <v>265</v>
      </c>
      <c r="C43" s="10" t="s">
        <v>266</v>
      </c>
      <c r="D43" s="12" t="s">
        <v>184</v>
      </c>
      <c r="E43" s="12" t="s">
        <v>264</v>
      </c>
    </row>
    <row r="44" spans="1:5">
      <c r="A44" s="10">
        <v>39</v>
      </c>
      <c r="B44" s="16" t="s">
        <v>267</v>
      </c>
      <c r="C44" s="10" t="s">
        <v>268</v>
      </c>
      <c r="D44" s="12" t="s">
        <v>217</v>
      </c>
      <c r="E44" s="12" t="s">
        <v>264</v>
      </c>
    </row>
    <row r="45" spans="1:5">
      <c r="A45" s="10">
        <v>40</v>
      </c>
      <c r="B45" s="13" t="s">
        <v>269</v>
      </c>
      <c r="C45" s="10" t="s">
        <v>270</v>
      </c>
      <c r="D45" s="12" t="s">
        <v>173</v>
      </c>
      <c r="E45" s="12" t="s">
        <v>271</v>
      </c>
    </row>
    <row r="46" spans="1:5">
      <c r="A46" s="8">
        <v>41</v>
      </c>
      <c r="B46" s="16" t="s">
        <v>272</v>
      </c>
      <c r="C46" s="18" t="s">
        <v>273</v>
      </c>
      <c r="D46" s="12" t="s">
        <v>217</v>
      </c>
      <c r="E46" s="12" t="s">
        <v>264</v>
      </c>
    </row>
    <row r="47" spans="1:5">
      <c r="A47" s="10">
        <v>42</v>
      </c>
      <c r="B47" s="13" t="s">
        <v>274</v>
      </c>
      <c r="C47" s="10" t="s">
        <v>275</v>
      </c>
      <c r="D47" s="12" t="s">
        <v>184</v>
      </c>
      <c r="E47" s="12" t="s">
        <v>264</v>
      </c>
    </row>
    <row r="48" spans="1:5">
      <c r="A48" s="10">
        <v>43</v>
      </c>
      <c r="B48" s="16" t="s">
        <v>276</v>
      </c>
      <c r="C48" s="10" t="s">
        <v>277</v>
      </c>
      <c r="D48" s="12" t="s">
        <v>184</v>
      </c>
      <c r="E48" s="12" t="s">
        <v>264</v>
      </c>
    </row>
    <row r="49" spans="1:5">
      <c r="A49" s="20"/>
      <c r="B49" s="21"/>
      <c r="C49" s="22"/>
      <c r="D49" s="23"/>
      <c r="E49" s="23"/>
    </row>
  </sheetData>
  <mergeCells count="2">
    <mergeCell ref="A1:E1"/>
    <mergeCell ref="A3:E3"/>
  </mergeCell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PENILAIAN A3</vt:lpstr>
      <vt:lpstr>Sheet1</vt:lpstr>
      <vt:lpstr>'FORM SKP'!Print_Area</vt:lpstr>
      <vt:lpstr>PENGUKURAN!Print_Area</vt:lpstr>
      <vt:lpstr>PENILAIAN!Print_Area</vt:lpstr>
      <vt:lpstr>'PERILAKU KERJA'!Print_Area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Windows User</cp:lastModifiedBy>
  <cp:lastPrinted>2019-01-07T07:20:37Z</cp:lastPrinted>
  <dcterms:created xsi:type="dcterms:W3CDTF">2010-10-07T03:41:00Z</dcterms:created>
  <dcterms:modified xsi:type="dcterms:W3CDTF">2019-01-07T07:21:50Z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